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Dell\Documents\Rio Doce\Resultados\"/>
    </mc:Choice>
  </mc:AlternateContent>
  <xr:revisionPtr revIDLastSave="0" documentId="13_ncr:1_{604D9ED6-AD2A-4B39-A59A-B2BB6E3E1E7B}" xr6:coauthVersionLast="45" xr6:coauthVersionMax="45" xr10:uidLastSave="{00000000-0000-0000-0000-000000000000}"/>
  <bookViews>
    <workbookView xWindow="-120" yWindow="-120" windowWidth="29040" windowHeight="15840" tabRatio="607" xr2:uid="{00000000-000D-0000-FFFF-FFFF00000000}"/>
  </bookViews>
  <sheets>
    <sheet name="Procedimentos" sheetId="16" r:id="rId1"/>
    <sheet name="Siglas Anexos" sheetId="22" r:id="rId2"/>
    <sheet name="Morfodinâmica" sheetId="19" r:id="rId3"/>
    <sheet name="Geoquímica" sheetId="20" r:id="rId4"/>
    <sheet name="Bentos" sheetId="2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V90" i="20" l="1"/>
  <c r="AV71" i="20"/>
  <c r="BJ62" i="20"/>
  <c r="AV53" i="20"/>
  <c r="P409" i="20" l="1"/>
  <c r="P440" i="20"/>
  <c r="P439" i="20"/>
  <c r="P438" i="20"/>
  <c r="P437" i="20"/>
  <c r="P436" i="20"/>
  <c r="P435" i="20"/>
  <c r="P434" i="20"/>
  <c r="P433" i="20"/>
  <c r="P432" i="20"/>
  <c r="P431" i="20"/>
  <c r="P430" i="20"/>
  <c r="P429" i="20"/>
  <c r="P428" i="20"/>
  <c r="P427" i="20"/>
  <c r="P426" i="20"/>
  <c r="P425" i="20"/>
  <c r="P424" i="20"/>
  <c r="P423" i="20"/>
  <c r="P422" i="20"/>
  <c r="P421" i="20"/>
  <c r="P420" i="20"/>
  <c r="P419" i="20"/>
  <c r="P418" i="20"/>
  <c r="P417" i="20"/>
  <c r="P416" i="20"/>
  <c r="P415" i="20"/>
  <c r="P414" i="20"/>
  <c r="P413" i="20"/>
  <c r="P412" i="20"/>
  <c r="P411" i="20"/>
  <c r="P410" i="20"/>
  <c r="P408" i="20"/>
  <c r="P407" i="20"/>
  <c r="P406" i="20"/>
  <c r="P405" i="20"/>
  <c r="P404" i="20"/>
  <c r="P403" i="20"/>
  <c r="P402" i="20"/>
  <c r="P401" i="20"/>
  <c r="P400" i="20"/>
  <c r="P399" i="20"/>
  <c r="P398" i="20"/>
  <c r="P397" i="20"/>
  <c r="P396" i="20"/>
  <c r="P395" i="20"/>
  <c r="P394" i="20"/>
  <c r="P393" i="20"/>
  <c r="P392" i="20"/>
  <c r="P391" i="20"/>
  <c r="P390" i="20"/>
  <c r="P389" i="20"/>
  <c r="P388" i="20"/>
  <c r="P387" i="20"/>
  <c r="P456" i="19" l="1"/>
  <c r="P450" i="19"/>
  <c r="P445" i="19" l="1"/>
  <c r="P446" i="19"/>
  <c r="P447" i="19"/>
  <c r="P448" i="19"/>
  <c r="P449" i="19"/>
  <c r="P451" i="19"/>
  <c r="P452" i="19"/>
  <c r="P453" i="19"/>
  <c r="P454" i="19"/>
  <c r="P455" i="19"/>
  <c r="P425" i="19"/>
  <c r="P426" i="19"/>
  <c r="P427" i="19"/>
  <c r="P428" i="19"/>
  <c r="P429" i="19"/>
  <c r="P430" i="19"/>
  <c r="P431" i="19"/>
  <c r="P432" i="19"/>
  <c r="P433" i="19"/>
  <c r="P434" i="19"/>
  <c r="P435" i="19"/>
  <c r="P436" i="19"/>
  <c r="P437" i="19"/>
  <c r="P438" i="19"/>
  <c r="P439" i="19"/>
  <c r="P440" i="19"/>
  <c r="P441" i="19"/>
  <c r="P442" i="19"/>
  <c r="P443" i="19"/>
  <c r="P444" i="19"/>
  <c r="P423" i="19"/>
  <c r="P424" i="19"/>
  <c r="P400" i="19"/>
  <c r="P401" i="19"/>
  <c r="P402" i="19"/>
  <c r="P403" i="19"/>
  <c r="P404" i="19"/>
  <c r="P405" i="19"/>
  <c r="P406" i="19"/>
  <c r="P407" i="19"/>
  <c r="P408" i="19"/>
  <c r="P409" i="19"/>
  <c r="P410" i="19"/>
  <c r="P411" i="19"/>
  <c r="P412" i="19"/>
  <c r="P413" i="19"/>
  <c r="P414" i="19"/>
  <c r="P415" i="19"/>
  <c r="P416" i="19"/>
  <c r="P417" i="19"/>
  <c r="P418" i="19"/>
  <c r="P419" i="19"/>
  <c r="P420" i="19"/>
  <c r="P421" i="19"/>
  <c r="P422" i="19"/>
  <c r="P399" i="19"/>
  <c r="P7" i="21" l="1"/>
  <c r="P8" i="21"/>
  <c r="P9" i="21"/>
  <c r="P10" i="21"/>
  <c r="P11" i="21"/>
  <c r="P12" i="21"/>
  <c r="P13" i="21"/>
  <c r="P14" i="21"/>
  <c r="P15" i="21"/>
  <c r="P16" i="21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P33" i="21"/>
  <c r="P34" i="21"/>
  <c r="P35" i="21"/>
  <c r="P36" i="21"/>
  <c r="P37" i="21"/>
  <c r="P38" i="21"/>
  <c r="P39" i="21"/>
  <c r="P40" i="21"/>
  <c r="P41" i="21"/>
  <c r="P42" i="21"/>
  <c r="P43" i="21"/>
  <c r="P44" i="21"/>
  <c r="P45" i="21"/>
  <c r="P46" i="21"/>
  <c r="P47" i="21"/>
  <c r="P48" i="21"/>
  <c r="P49" i="21"/>
  <c r="P50" i="21"/>
  <c r="P51" i="21"/>
  <c r="P52" i="21"/>
  <c r="P53" i="21"/>
  <c r="P54" i="21"/>
  <c r="P55" i="21"/>
  <c r="P56" i="21"/>
  <c r="P57" i="21"/>
  <c r="P58" i="21"/>
  <c r="P59" i="21"/>
  <c r="P60" i="21"/>
  <c r="P61" i="21"/>
  <c r="P62" i="21"/>
  <c r="P63" i="21"/>
  <c r="P64" i="21"/>
  <c r="P65" i="21"/>
  <c r="P66" i="21"/>
  <c r="P67" i="21"/>
  <c r="P68" i="21"/>
  <c r="P69" i="21"/>
  <c r="P70" i="21"/>
  <c r="P71" i="21"/>
  <c r="P72" i="21"/>
  <c r="P73" i="21"/>
  <c r="P74" i="21"/>
  <c r="P75" i="21"/>
  <c r="P76" i="21"/>
  <c r="P77" i="21"/>
  <c r="P78" i="21"/>
  <c r="P79" i="21"/>
  <c r="P80" i="21"/>
  <c r="P81" i="21"/>
  <c r="P82" i="21"/>
  <c r="P83" i="21"/>
  <c r="P84" i="21"/>
  <c r="P85" i="21"/>
  <c r="P86" i="21"/>
  <c r="P87" i="21"/>
  <c r="P88" i="21"/>
  <c r="P89" i="21"/>
  <c r="P6" i="21"/>
  <c r="P7" i="20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P46" i="20"/>
  <c r="P47" i="20"/>
  <c r="P48" i="20"/>
  <c r="P49" i="20"/>
  <c r="P50" i="20"/>
  <c r="P51" i="20"/>
  <c r="P52" i="20"/>
  <c r="P53" i="20"/>
  <c r="P54" i="20"/>
  <c r="P55" i="20"/>
  <c r="P56" i="20"/>
  <c r="P57" i="20"/>
  <c r="P58" i="20"/>
  <c r="P59" i="20"/>
  <c r="P60" i="20"/>
  <c r="P61" i="20"/>
  <c r="P62" i="20"/>
  <c r="P63" i="20"/>
  <c r="P64" i="20"/>
  <c r="P65" i="20"/>
  <c r="P66" i="20"/>
  <c r="P67" i="20"/>
  <c r="P68" i="20"/>
  <c r="P69" i="20"/>
  <c r="P70" i="20"/>
  <c r="P71" i="20"/>
  <c r="P72" i="20"/>
  <c r="P73" i="20"/>
  <c r="P74" i="20"/>
  <c r="P75" i="20"/>
  <c r="P76" i="20"/>
  <c r="P77" i="20"/>
  <c r="P78" i="20"/>
  <c r="P79" i="20"/>
  <c r="P80" i="20"/>
  <c r="P81" i="20"/>
  <c r="P82" i="20"/>
  <c r="P83" i="20"/>
  <c r="P84" i="20"/>
  <c r="P85" i="20"/>
  <c r="P86" i="20"/>
  <c r="P87" i="20"/>
  <c r="P88" i="20"/>
  <c r="P89" i="20"/>
  <c r="P90" i="20"/>
  <c r="P91" i="20"/>
  <c r="P92" i="20"/>
  <c r="P93" i="20"/>
  <c r="P94" i="20"/>
  <c r="P95" i="20"/>
  <c r="P96" i="20"/>
  <c r="P97" i="20"/>
  <c r="P98" i="20"/>
  <c r="P99" i="20"/>
  <c r="P100" i="20"/>
  <c r="P101" i="20"/>
  <c r="P102" i="20"/>
  <c r="P103" i="20"/>
  <c r="P104" i="20"/>
  <c r="P105" i="20"/>
  <c r="P106" i="20"/>
  <c r="P107" i="20"/>
  <c r="P108" i="20"/>
  <c r="P109" i="20"/>
  <c r="P110" i="20"/>
  <c r="P111" i="20"/>
  <c r="P112" i="20"/>
  <c r="P113" i="20"/>
  <c r="P114" i="20"/>
  <c r="P115" i="20"/>
  <c r="P116" i="20"/>
  <c r="P117" i="20"/>
  <c r="P118" i="20"/>
  <c r="P119" i="20"/>
  <c r="P120" i="20"/>
  <c r="P121" i="20"/>
  <c r="P122" i="20"/>
  <c r="P123" i="20"/>
  <c r="P124" i="20"/>
  <c r="P125" i="20"/>
  <c r="P126" i="20"/>
  <c r="P127" i="20"/>
  <c r="P128" i="20"/>
  <c r="P129" i="20"/>
  <c r="P130" i="20"/>
  <c r="P131" i="20"/>
  <c r="P132" i="20"/>
  <c r="P133" i="20"/>
  <c r="P134" i="20"/>
  <c r="P135" i="20"/>
  <c r="P136" i="20"/>
  <c r="P137" i="20"/>
  <c r="P138" i="20"/>
  <c r="P139" i="20"/>
  <c r="P140" i="20"/>
  <c r="P141" i="20"/>
  <c r="P142" i="20"/>
  <c r="P143" i="20"/>
  <c r="P144" i="20"/>
  <c r="P145" i="20"/>
  <c r="P146" i="20"/>
  <c r="P147" i="20"/>
  <c r="P148" i="20"/>
  <c r="P149" i="20"/>
  <c r="P150" i="20"/>
  <c r="P151" i="20"/>
  <c r="P152" i="20"/>
  <c r="P153" i="20"/>
  <c r="P154" i="20"/>
  <c r="P155" i="20"/>
  <c r="P156" i="20"/>
  <c r="P157" i="20"/>
  <c r="P158" i="20"/>
  <c r="P159" i="20"/>
  <c r="P160" i="20"/>
  <c r="P161" i="20"/>
  <c r="P162" i="20"/>
  <c r="P163" i="20"/>
  <c r="P164" i="20"/>
  <c r="P165" i="20"/>
  <c r="P166" i="20"/>
  <c r="P167" i="20"/>
  <c r="P168" i="20"/>
  <c r="P169" i="20"/>
  <c r="P170" i="20"/>
  <c r="P171" i="20"/>
  <c r="P172" i="20"/>
  <c r="P173" i="20"/>
  <c r="P174" i="20"/>
  <c r="P175" i="20"/>
  <c r="P176" i="20"/>
  <c r="P177" i="20"/>
  <c r="P178" i="20"/>
  <c r="P179" i="20"/>
  <c r="P180" i="20"/>
  <c r="P181" i="20"/>
  <c r="P182" i="20"/>
  <c r="P183" i="20"/>
  <c r="P184" i="20"/>
  <c r="P185" i="20"/>
  <c r="P186" i="20"/>
  <c r="P187" i="20"/>
  <c r="P188" i="20"/>
  <c r="P189" i="20"/>
  <c r="P190" i="20"/>
  <c r="P191" i="20"/>
  <c r="P192" i="20"/>
  <c r="P193" i="20"/>
  <c r="P194" i="20"/>
  <c r="P195" i="20"/>
  <c r="P196" i="20"/>
  <c r="P197" i="20"/>
  <c r="P198" i="20"/>
  <c r="P199" i="20"/>
  <c r="P200" i="20"/>
  <c r="P201" i="20"/>
  <c r="P202" i="20"/>
  <c r="P203" i="20"/>
  <c r="P204" i="20"/>
  <c r="P205" i="20"/>
  <c r="P206" i="20"/>
  <c r="P207" i="20"/>
  <c r="P208" i="20"/>
  <c r="P209" i="20"/>
  <c r="P210" i="20"/>
  <c r="P211" i="20"/>
  <c r="P212" i="20"/>
  <c r="P213" i="20"/>
  <c r="P214" i="20"/>
  <c r="P215" i="20"/>
  <c r="P216" i="20"/>
  <c r="P217" i="20"/>
  <c r="P218" i="20"/>
  <c r="P219" i="20"/>
  <c r="P220" i="20"/>
  <c r="P221" i="20"/>
  <c r="P222" i="20"/>
  <c r="P223" i="20"/>
  <c r="P224" i="20"/>
  <c r="P225" i="20"/>
  <c r="P226" i="20"/>
  <c r="P227" i="20"/>
  <c r="P228" i="20"/>
  <c r="P229" i="20"/>
  <c r="P230" i="20"/>
  <c r="P231" i="20"/>
  <c r="P232" i="20"/>
  <c r="P233" i="20"/>
  <c r="P234" i="20"/>
  <c r="P235" i="20"/>
  <c r="P236" i="20"/>
  <c r="P237" i="20"/>
  <c r="P238" i="20"/>
  <c r="P239" i="20"/>
  <c r="P240" i="20"/>
  <c r="P241" i="20"/>
  <c r="P242" i="20"/>
  <c r="P243" i="20"/>
  <c r="P244" i="20"/>
  <c r="P245" i="20"/>
  <c r="P246" i="20"/>
  <c r="P247" i="20"/>
  <c r="P248" i="20"/>
  <c r="P249" i="20"/>
  <c r="P250" i="20"/>
  <c r="P251" i="20"/>
  <c r="P252" i="20"/>
  <c r="P253" i="20"/>
  <c r="P254" i="20"/>
  <c r="P255" i="20"/>
  <c r="P256" i="20"/>
  <c r="P257" i="20"/>
  <c r="P258" i="20"/>
  <c r="P259" i="20"/>
  <c r="P260" i="20"/>
  <c r="P261" i="20"/>
  <c r="P262" i="20"/>
  <c r="P263" i="20"/>
  <c r="P264" i="20"/>
  <c r="P265" i="20"/>
  <c r="P266" i="20"/>
  <c r="P267" i="20"/>
  <c r="P268" i="20"/>
  <c r="P269" i="20"/>
  <c r="P270" i="20"/>
  <c r="P271" i="20"/>
  <c r="P272" i="20"/>
  <c r="P273" i="20"/>
  <c r="P274" i="20"/>
  <c r="P275" i="20"/>
  <c r="P276" i="20"/>
  <c r="P277" i="20"/>
  <c r="P278" i="20"/>
  <c r="P279" i="20"/>
  <c r="P280" i="20"/>
  <c r="P281" i="20"/>
  <c r="P282" i="20"/>
  <c r="P283" i="20"/>
  <c r="P284" i="20"/>
  <c r="P285" i="20"/>
  <c r="P286" i="20"/>
  <c r="P287" i="20"/>
  <c r="P288" i="20"/>
  <c r="P289" i="20"/>
  <c r="P290" i="20"/>
  <c r="P291" i="20"/>
  <c r="P292" i="20"/>
  <c r="P293" i="20"/>
  <c r="P294" i="20"/>
  <c r="P295" i="20"/>
  <c r="P296" i="20"/>
  <c r="P297" i="20"/>
  <c r="P298" i="20"/>
  <c r="P299" i="20"/>
  <c r="P300" i="20"/>
  <c r="P301" i="20"/>
  <c r="P302" i="20"/>
  <c r="P303" i="20"/>
  <c r="P304" i="20"/>
  <c r="P305" i="20"/>
  <c r="P306" i="20"/>
  <c r="P307" i="20"/>
  <c r="P308" i="20"/>
  <c r="P309" i="20"/>
  <c r="P310" i="20"/>
  <c r="P311" i="20"/>
  <c r="P312" i="20"/>
  <c r="P313" i="20"/>
  <c r="P314" i="20"/>
  <c r="P315" i="20"/>
  <c r="P316" i="20"/>
  <c r="P317" i="20"/>
  <c r="P318" i="20"/>
  <c r="P319" i="20"/>
  <c r="P320" i="20"/>
  <c r="P321" i="20"/>
  <c r="P322" i="20"/>
  <c r="P323" i="20"/>
  <c r="P324" i="20"/>
  <c r="P325" i="20"/>
  <c r="P326" i="20"/>
  <c r="P327" i="20"/>
  <c r="P328" i="20"/>
  <c r="P329" i="20"/>
  <c r="P330" i="20"/>
  <c r="P331" i="20"/>
  <c r="P332" i="20"/>
  <c r="P333" i="20"/>
  <c r="P334" i="20"/>
  <c r="P335" i="20"/>
  <c r="P336" i="20"/>
  <c r="P337" i="20"/>
  <c r="P338" i="20"/>
  <c r="P339" i="20"/>
  <c r="P340" i="20"/>
  <c r="P341" i="20"/>
  <c r="P342" i="20"/>
  <c r="P343" i="20"/>
  <c r="P344" i="20"/>
  <c r="P345" i="20"/>
  <c r="P346" i="20"/>
  <c r="P347" i="20"/>
  <c r="P348" i="20"/>
  <c r="P349" i="20"/>
  <c r="P350" i="20"/>
  <c r="P351" i="20"/>
  <c r="P352" i="20"/>
  <c r="P353" i="20"/>
  <c r="P354" i="20"/>
  <c r="P355" i="20"/>
  <c r="P356" i="20"/>
  <c r="P357" i="20"/>
  <c r="P358" i="20"/>
  <c r="P359" i="20"/>
  <c r="P360" i="20"/>
  <c r="P361" i="20"/>
  <c r="P362" i="20"/>
  <c r="P363" i="20"/>
  <c r="P364" i="20"/>
  <c r="P365" i="20"/>
  <c r="P366" i="20"/>
  <c r="P367" i="20"/>
  <c r="P368" i="20"/>
  <c r="P369" i="20"/>
  <c r="P370" i="20"/>
  <c r="P371" i="20"/>
  <c r="P372" i="20"/>
  <c r="P373" i="20"/>
  <c r="P374" i="20"/>
  <c r="P375" i="20"/>
  <c r="P376" i="20"/>
  <c r="P377" i="20"/>
  <c r="P378" i="20"/>
  <c r="P379" i="20"/>
  <c r="P380" i="20"/>
  <c r="P381" i="20"/>
  <c r="P382" i="20"/>
  <c r="P383" i="20"/>
  <c r="P384" i="20"/>
  <c r="P385" i="20"/>
  <c r="P386" i="20"/>
  <c r="P6" i="20"/>
  <c r="P383" i="19"/>
  <c r="P384" i="19"/>
  <c r="P385" i="19"/>
  <c r="P386" i="19"/>
  <c r="P387" i="19"/>
  <c r="P388" i="19"/>
  <c r="P389" i="19"/>
  <c r="P390" i="19"/>
  <c r="P391" i="19"/>
  <c r="P392" i="19"/>
  <c r="P393" i="19"/>
  <c r="P394" i="19"/>
  <c r="P395" i="19"/>
  <c r="P396" i="19"/>
  <c r="P397" i="19"/>
  <c r="P398" i="19"/>
  <c r="P382" i="19"/>
  <c r="P381" i="19" l="1"/>
  <c r="P380" i="19"/>
  <c r="P379" i="19"/>
  <c r="P378" i="19"/>
  <c r="P377" i="19"/>
  <c r="P376" i="19"/>
  <c r="P375" i="19"/>
  <c r="P374" i="19"/>
  <c r="P373" i="19"/>
  <c r="P372" i="19"/>
  <c r="P371" i="19"/>
  <c r="P370" i="19"/>
  <c r="P369" i="19"/>
  <c r="P368" i="19"/>
  <c r="P367" i="19"/>
  <c r="P366" i="19"/>
  <c r="P365" i="19"/>
  <c r="P364" i="19"/>
  <c r="P363" i="19"/>
  <c r="P362" i="19"/>
  <c r="P361" i="19"/>
  <c r="P360" i="19"/>
  <c r="P359" i="19"/>
  <c r="P358" i="19"/>
  <c r="P357" i="19"/>
  <c r="P356" i="19"/>
  <c r="P355" i="19"/>
  <c r="P354" i="19"/>
  <c r="P353" i="19"/>
  <c r="P352" i="19"/>
  <c r="P351" i="19"/>
  <c r="P350" i="19"/>
  <c r="P349" i="19"/>
  <c r="P348" i="19"/>
  <c r="P347" i="19"/>
  <c r="P346" i="19"/>
  <c r="P345" i="19"/>
  <c r="P344" i="19"/>
  <c r="P343" i="19"/>
  <c r="P342" i="19"/>
  <c r="P341" i="19"/>
  <c r="P340" i="19"/>
  <c r="P339" i="19"/>
  <c r="P338" i="19"/>
  <c r="P337" i="19"/>
  <c r="P336" i="19"/>
  <c r="P335" i="19"/>
  <c r="P334" i="19"/>
  <c r="P333" i="19"/>
  <c r="P332" i="19"/>
  <c r="P331" i="19"/>
  <c r="P330" i="19"/>
  <c r="P329" i="19"/>
  <c r="P328" i="19"/>
  <c r="P327" i="19"/>
  <c r="P326" i="19"/>
  <c r="P325" i="19"/>
  <c r="P324" i="19"/>
  <c r="P323" i="19"/>
  <c r="P322" i="19"/>
  <c r="P321" i="19"/>
  <c r="P320" i="19"/>
  <c r="P319" i="19"/>
  <c r="P318" i="19"/>
  <c r="P317" i="19"/>
  <c r="P316" i="19"/>
  <c r="P315" i="19"/>
  <c r="P314" i="19"/>
  <c r="P313" i="19"/>
  <c r="P312" i="19"/>
  <c r="P311" i="19"/>
  <c r="P310" i="19"/>
  <c r="P309" i="19"/>
  <c r="P308" i="19"/>
  <c r="P307" i="19"/>
  <c r="P306" i="19"/>
  <c r="P305" i="19"/>
  <c r="P304" i="19"/>
  <c r="P303" i="19"/>
  <c r="P302" i="19"/>
  <c r="P301" i="19"/>
  <c r="P300" i="19"/>
  <c r="P299" i="19"/>
  <c r="P298" i="19"/>
  <c r="P297" i="19"/>
  <c r="P296" i="19"/>
  <c r="P295" i="19"/>
  <c r="P294" i="19"/>
  <c r="P293" i="19"/>
  <c r="P292" i="19"/>
  <c r="P291" i="19"/>
  <c r="P290" i="19"/>
  <c r="P289" i="19"/>
  <c r="P288" i="19"/>
  <c r="P287" i="19"/>
  <c r="P286" i="19"/>
  <c r="P285" i="19"/>
  <c r="P284" i="19"/>
  <c r="P283" i="19"/>
  <c r="P282" i="19"/>
  <c r="P281" i="19"/>
  <c r="P280" i="19"/>
  <c r="P279" i="19"/>
  <c r="P278" i="19"/>
  <c r="P277" i="19"/>
  <c r="P276" i="19"/>
  <c r="P275" i="19"/>
  <c r="P274" i="19"/>
  <c r="P273" i="19"/>
  <c r="P272" i="19"/>
  <c r="P271" i="19"/>
  <c r="P270" i="19"/>
  <c r="P269" i="19"/>
  <c r="P268" i="19"/>
  <c r="P267" i="19"/>
  <c r="P266" i="19"/>
  <c r="P265" i="19"/>
  <c r="P264" i="19"/>
  <c r="P263" i="19"/>
  <c r="P262" i="19"/>
  <c r="P261" i="19"/>
  <c r="P260" i="19"/>
  <c r="P259" i="19"/>
  <c r="P258" i="19"/>
  <c r="P257" i="19"/>
  <c r="P256" i="19"/>
  <c r="P255" i="19"/>
  <c r="P254" i="19"/>
  <c r="P253" i="19"/>
  <c r="P252" i="19"/>
  <c r="P251" i="19"/>
  <c r="P250" i="19"/>
  <c r="P249" i="19"/>
  <c r="P248" i="19"/>
  <c r="P247" i="19"/>
  <c r="P246" i="19"/>
  <c r="P245" i="19"/>
  <c r="P244" i="19"/>
  <c r="P243" i="19"/>
  <c r="P242" i="19"/>
  <c r="P241" i="19"/>
  <c r="P240" i="19"/>
  <c r="P239" i="19"/>
  <c r="P238" i="19"/>
  <c r="P237" i="19"/>
  <c r="P236" i="19"/>
  <c r="P235" i="19"/>
  <c r="P234" i="19"/>
  <c r="P233" i="19"/>
  <c r="P232" i="19"/>
  <c r="P231" i="19"/>
  <c r="P230" i="19"/>
  <c r="P229" i="19"/>
  <c r="P228" i="19"/>
  <c r="P227" i="19"/>
  <c r="P226" i="19"/>
  <c r="P225" i="19"/>
  <c r="P224" i="19"/>
  <c r="P223" i="19"/>
  <c r="P222" i="19"/>
  <c r="P221" i="19"/>
  <c r="P220" i="19"/>
  <c r="P219" i="19"/>
  <c r="P218" i="19"/>
  <c r="P217" i="19"/>
  <c r="P216" i="19"/>
  <c r="P215" i="19"/>
  <c r="P214" i="19"/>
  <c r="P213" i="19"/>
  <c r="P212" i="19"/>
  <c r="P211" i="19"/>
  <c r="P210" i="19"/>
  <c r="P209" i="19"/>
  <c r="P208" i="19"/>
  <c r="P207" i="19"/>
  <c r="P206" i="19"/>
  <c r="P205" i="19"/>
  <c r="P204" i="19"/>
  <c r="P203" i="19"/>
  <c r="P202" i="19"/>
  <c r="P201" i="19"/>
  <c r="P200" i="19"/>
  <c r="P199" i="19"/>
  <c r="P198" i="19"/>
  <c r="P197" i="19"/>
  <c r="P196" i="19"/>
  <c r="P195" i="19"/>
  <c r="P194" i="19"/>
  <c r="P193" i="19"/>
  <c r="P192" i="19"/>
  <c r="P191" i="19"/>
  <c r="P190" i="19"/>
  <c r="P189" i="19"/>
  <c r="P188" i="19"/>
  <c r="P187" i="19"/>
  <c r="P186" i="19"/>
  <c r="P185" i="19"/>
  <c r="P184" i="19"/>
  <c r="P183" i="19"/>
  <c r="P182" i="19"/>
  <c r="P181" i="19"/>
  <c r="P180" i="19"/>
  <c r="P179" i="19"/>
  <c r="P178" i="19"/>
  <c r="P177" i="19"/>
  <c r="P176" i="19"/>
  <c r="P175" i="19"/>
  <c r="P174" i="19"/>
  <c r="P173" i="19"/>
  <c r="P172" i="19"/>
  <c r="P171" i="19"/>
  <c r="P170" i="19"/>
  <c r="P169" i="19"/>
  <c r="P168" i="19"/>
  <c r="P167" i="19"/>
  <c r="P166" i="19"/>
  <c r="P165" i="19"/>
  <c r="P164" i="19"/>
  <c r="P163" i="19"/>
  <c r="P162" i="19"/>
  <c r="P161" i="19"/>
  <c r="P160" i="19"/>
  <c r="P159" i="19"/>
  <c r="P158" i="19"/>
  <c r="P157" i="19"/>
  <c r="P156" i="19"/>
  <c r="P155" i="19"/>
  <c r="P154" i="19"/>
  <c r="P153" i="19"/>
  <c r="P152" i="19"/>
  <c r="P151" i="19"/>
  <c r="P150" i="19"/>
  <c r="P149" i="19"/>
  <c r="P148" i="19"/>
  <c r="P147" i="19"/>
  <c r="P146" i="19"/>
  <c r="P145" i="19"/>
  <c r="P144" i="19"/>
  <c r="P143" i="19"/>
  <c r="P142" i="19"/>
  <c r="P141" i="19"/>
  <c r="P140" i="19"/>
  <c r="P139" i="19"/>
  <c r="P138" i="19"/>
  <c r="P137" i="19"/>
  <c r="P136" i="19"/>
  <c r="P135" i="19"/>
  <c r="P134" i="19"/>
  <c r="P133" i="19"/>
  <c r="P132" i="19"/>
  <c r="P131" i="19"/>
  <c r="P130" i="19"/>
  <c r="P129" i="19"/>
  <c r="P128" i="19"/>
  <c r="P127" i="19"/>
  <c r="P126" i="19"/>
  <c r="P125" i="19"/>
  <c r="P124" i="19"/>
  <c r="P123" i="19"/>
  <c r="P122" i="19"/>
  <c r="P121" i="19"/>
  <c r="P120" i="19"/>
  <c r="P119" i="19"/>
  <c r="P118" i="19"/>
  <c r="P117" i="19"/>
  <c r="P116" i="19"/>
  <c r="P115" i="19"/>
  <c r="P114" i="19"/>
  <c r="P113" i="19"/>
  <c r="P112" i="19"/>
  <c r="P111" i="19"/>
  <c r="P110" i="19"/>
  <c r="P109" i="19"/>
  <c r="P108" i="19"/>
  <c r="P107" i="19"/>
  <c r="P106" i="19"/>
  <c r="P105" i="19"/>
  <c r="P104" i="19"/>
  <c r="P103" i="19"/>
  <c r="P102" i="19"/>
  <c r="P101" i="19"/>
  <c r="P100" i="19"/>
  <c r="P99" i="19"/>
  <c r="P98" i="19"/>
  <c r="P97" i="19"/>
  <c r="P96" i="19"/>
  <c r="P95" i="19"/>
  <c r="P94" i="19"/>
  <c r="P93" i="19"/>
  <c r="P92" i="19"/>
  <c r="P91" i="19"/>
  <c r="P90" i="19"/>
  <c r="P89" i="19"/>
  <c r="P88" i="19"/>
  <c r="P87" i="19"/>
  <c r="P86" i="19"/>
  <c r="P85" i="19"/>
  <c r="P84" i="19"/>
  <c r="P83" i="19"/>
  <c r="P82" i="19"/>
  <c r="P81" i="19"/>
  <c r="P80" i="19"/>
  <c r="P79" i="19"/>
  <c r="P78" i="19"/>
  <c r="P77" i="19"/>
  <c r="P76" i="19"/>
  <c r="P75" i="19"/>
  <c r="P74" i="19"/>
  <c r="P73" i="19"/>
  <c r="P72" i="19"/>
  <c r="P71" i="19"/>
  <c r="P70" i="19"/>
  <c r="P69" i="19"/>
  <c r="P68" i="19"/>
  <c r="P67" i="19"/>
  <c r="P66" i="19"/>
  <c r="P65" i="19"/>
  <c r="P64" i="19"/>
  <c r="P63" i="19"/>
  <c r="P62" i="19"/>
  <c r="P61" i="19"/>
  <c r="P60" i="19"/>
  <c r="P59" i="19"/>
  <c r="P58" i="19"/>
  <c r="P57" i="19"/>
  <c r="P56" i="19"/>
  <c r="P55" i="19"/>
  <c r="P54" i="19"/>
  <c r="P53" i="19"/>
  <c r="P52" i="19"/>
  <c r="P51" i="19"/>
  <c r="P50" i="19"/>
  <c r="P49" i="19"/>
  <c r="P48" i="19"/>
  <c r="P47" i="19"/>
  <c r="P46" i="19"/>
  <c r="P45" i="19"/>
  <c r="P44" i="19"/>
  <c r="P43" i="19"/>
  <c r="P42" i="19"/>
  <c r="P41" i="19"/>
  <c r="P40" i="19"/>
  <c r="P39" i="19"/>
  <c r="P38" i="19"/>
  <c r="P37" i="19"/>
  <c r="P36" i="19"/>
  <c r="P35" i="19"/>
  <c r="P34" i="19"/>
  <c r="P33" i="19"/>
  <c r="P32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9" i="19"/>
  <c r="P8" i="19"/>
  <c r="P7" i="19"/>
  <c r="P6" i="19"/>
</calcChain>
</file>

<file path=xl/sharedStrings.xml><?xml version="1.0" encoding="utf-8"?>
<sst xmlns="http://schemas.openxmlformats.org/spreadsheetml/2006/main" count="17005" uniqueCount="332">
  <si>
    <t>Monitoramento x Campanha x Estação</t>
  </si>
  <si>
    <t>Campanha</t>
  </si>
  <si>
    <t>Estação</t>
  </si>
  <si>
    <t>Data</t>
  </si>
  <si>
    <t>Chave</t>
  </si>
  <si>
    <t>Diversidade</t>
  </si>
  <si>
    <t>Granulometria</t>
  </si>
  <si>
    <t>Bentos</t>
  </si>
  <si>
    <t>Sedimento superficial e subsuperficial</t>
  </si>
  <si>
    <t>Morfologia dos sitemas praiais</t>
  </si>
  <si>
    <t>Carbonato</t>
  </si>
  <si>
    <t>Minerais pesados</t>
  </si>
  <si>
    <t>Morfoscopia</t>
  </si>
  <si>
    <t xml:space="preserve">Topobatimetria  </t>
  </si>
  <si>
    <t>Localização no perfil</t>
  </si>
  <si>
    <t>Composição</t>
  </si>
  <si>
    <t>Identificação</t>
  </si>
  <si>
    <t>S2 Praia Formosa</t>
  </si>
  <si>
    <t>Berma superficial</t>
  </si>
  <si>
    <t xml:space="preserve">Isóbata 10 m </t>
  </si>
  <si>
    <t>S3 Praia de Putiri</t>
  </si>
  <si>
    <t>S4 Barra do Riacho</t>
  </si>
  <si>
    <t xml:space="preserve">Isóbata 5 m </t>
  </si>
  <si>
    <t>S5 Comboios</t>
  </si>
  <si>
    <t>S6 Regência</t>
  </si>
  <si>
    <t>N1 Povoação</t>
  </si>
  <si>
    <t>N2 Degredo</t>
  </si>
  <si>
    <t>N3 Pontal do Ipiranga</t>
  </si>
  <si>
    <t>N4 Barra Nova</t>
  </si>
  <si>
    <t>N5 Guriri</t>
  </si>
  <si>
    <t>Macrofauna</t>
  </si>
  <si>
    <t>Meiofauna</t>
  </si>
  <si>
    <t>Riqueza taxonômica</t>
  </si>
  <si>
    <t>Assimetria</t>
  </si>
  <si>
    <t>Face inferior</t>
  </si>
  <si>
    <t>Matéria orgânica</t>
  </si>
  <si>
    <t>S1 Praia Mole</t>
  </si>
  <si>
    <t>Face superior</t>
  </si>
  <si>
    <t>Desvio Padrão</t>
  </si>
  <si>
    <t>Nematofauna</t>
  </si>
  <si>
    <t>NA</t>
  </si>
  <si>
    <t>Densidade Saccocirrus sp.</t>
  </si>
  <si>
    <t>Densidade Nemertea</t>
  </si>
  <si>
    <t>Densidade Excirolana braziliensis</t>
  </si>
  <si>
    <t>Isóbata 10 m (12 m)</t>
  </si>
  <si>
    <t>Isóbata 5 m (6 m)</t>
  </si>
  <si>
    <t>Isóbata 5 m (8 m)</t>
  </si>
  <si>
    <t>Isóbata 5 m (14 m)</t>
  </si>
  <si>
    <t>Isóbata 10 m (16 m)</t>
  </si>
  <si>
    <t>Isóbata 5 m (4 m)</t>
  </si>
  <si>
    <t>Isóbata 10 m (15 m)</t>
  </si>
  <si>
    <t>Isóbata 5 m (3,5 m)</t>
  </si>
  <si>
    <t>Isóbata 10 m (11,7 m)</t>
  </si>
  <si>
    <t>Isóbata 5 m (7 m)</t>
  </si>
  <si>
    <t xml:space="preserve">areia </t>
  </si>
  <si>
    <t>lama</t>
  </si>
  <si>
    <t>D50</t>
  </si>
  <si>
    <t>D90</t>
  </si>
  <si>
    <t>Teor</t>
  </si>
  <si>
    <t>cascalho</t>
  </si>
  <si>
    <t>Diâmetro médio</t>
  </si>
  <si>
    <t>%</t>
  </si>
  <si>
    <t>phi</t>
  </si>
  <si>
    <t>Grau de arredondamento</t>
  </si>
  <si>
    <t>Adimensional</t>
  </si>
  <si>
    <t>(m)</t>
  </si>
  <si>
    <t>PA</t>
  </si>
  <si>
    <t xml:space="preserve">Densidade média </t>
  </si>
  <si>
    <t>Densidade média</t>
  </si>
  <si>
    <t>&lt;0,41</t>
  </si>
  <si>
    <t>&lt;0,12</t>
  </si>
  <si>
    <t>&lt;0,78</t>
  </si>
  <si>
    <t>&lt;0,01</t>
  </si>
  <si>
    <t>&lt;0,3</t>
  </si>
  <si>
    <t>&lt;0,05</t>
  </si>
  <si>
    <t>&lt;0,2</t>
  </si>
  <si>
    <t>&lt;0,07</t>
  </si>
  <si>
    <t>Média Al</t>
  </si>
  <si>
    <t>Desvio padrão Al</t>
  </si>
  <si>
    <t>(mg/kg)</t>
  </si>
  <si>
    <t>Média As</t>
  </si>
  <si>
    <t>Desvio padrão As</t>
  </si>
  <si>
    <t>Média Ba</t>
  </si>
  <si>
    <t>Desvio padrão Ba</t>
  </si>
  <si>
    <t>Metais - Fração Total</t>
  </si>
  <si>
    <t>Média Cd</t>
  </si>
  <si>
    <t>Desvio padrão Cd</t>
  </si>
  <si>
    <t>Média Co</t>
  </si>
  <si>
    <t>Desvio padrão Co</t>
  </si>
  <si>
    <t>Média Cr</t>
  </si>
  <si>
    <t>Desvio padrão Cr</t>
  </si>
  <si>
    <t>Média Cu</t>
  </si>
  <si>
    <t>Desvio padrão Cu</t>
  </si>
  <si>
    <t>Média Fe</t>
  </si>
  <si>
    <t>Desvio padrão Fe</t>
  </si>
  <si>
    <t>Média Hg</t>
  </si>
  <si>
    <t>Desvio padrão Hg</t>
  </si>
  <si>
    <t>Média Mn</t>
  </si>
  <si>
    <t>Desvio padrão Mn</t>
  </si>
  <si>
    <t>Média Ni</t>
  </si>
  <si>
    <t>Desvio padrão Ni</t>
  </si>
  <si>
    <t>Média Pb</t>
  </si>
  <si>
    <t>Desvio padão Pb</t>
  </si>
  <si>
    <t>Média Sn</t>
  </si>
  <si>
    <t>Desvio padrão Sn</t>
  </si>
  <si>
    <t>Média V</t>
  </si>
  <si>
    <t>Desvio padrão V</t>
  </si>
  <si>
    <t>Média Zn</t>
  </si>
  <si>
    <t>Desvio padrão Zn</t>
  </si>
  <si>
    <t>Metais - Fração Biodisponível</t>
  </si>
  <si>
    <t xml:space="preserve"> (inds/10cm2)</t>
  </si>
  <si>
    <t>Berma Superficial</t>
  </si>
  <si>
    <t>Face Superior</t>
  </si>
  <si>
    <t>Face Inferior</t>
  </si>
  <si>
    <t>Isóbata 5 m</t>
  </si>
  <si>
    <t>Isóbata 10 m</t>
  </si>
  <si>
    <t>Isóbata 7 m</t>
  </si>
  <si>
    <t>Duna</t>
  </si>
  <si>
    <t>Isóbata 14 m</t>
  </si>
  <si>
    <t>Banco emerso</t>
  </si>
  <si>
    <t>Antepraia rasa</t>
  </si>
  <si>
    <t>(inds/m2)</t>
  </si>
  <si>
    <t>Densidade média Nematoda</t>
  </si>
  <si>
    <t>Densidade média Copepoda</t>
  </si>
  <si>
    <t>Densidade média Oligochaeta</t>
  </si>
  <si>
    <t>Densidade média Daptonema sp.</t>
  </si>
  <si>
    <t>Densidade média Enoplolaimus sp.</t>
  </si>
  <si>
    <t>Densidade média Pseudosteineria sp.</t>
  </si>
  <si>
    <t>&lt;0,7</t>
  </si>
  <si>
    <t>&lt;0,1</t>
  </si>
  <si>
    <t>Laboratório de Sedimentologia (Mata)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</si>
  <si>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</si>
  <si>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</si>
  <si>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</si>
  <si>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</si>
  <si>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</si>
  <si>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</si>
  <si>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</si>
  <si>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</si>
  <si>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</si>
  <si>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</si>
  <si>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</si>
  <si>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</si>
  <si>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</si>
  <si>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</si>
  <si>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</si>
  <si>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</si>
  <si>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</si>
  <si>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</si>
  <si>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</si>
  <si>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</si>
  <si>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</si>
  <si>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</si>
  <si>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</si>
  <si>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</si>
  <si>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</si>
  <si>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</si>
  <si>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</si>
  <si>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</si>
  <si>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</si>
  <si>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</si>
  <si>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</si>
  <si>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</si>
  <si>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</si>
  <si>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</si>
  <si>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theme="1"/>
        <rFont val="Calibri"/>
        <family val="2"/>
        <scheme val="minor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</si>
  <si>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</si>
  <si>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</si>
  <si>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</si>
  <si>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</si>
  <si>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</si>
  <si>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</si>
  <si>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</si>
  <si>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</si>
  <si>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</si>
  <si>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</si>
  <si>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</si>
  <si>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</si>
  <si>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</si>
  <si>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</si>
  <si>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</si>
  <si>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</si>
  <si>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</si>
  <si>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</si>
  <si>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</si>
  <si>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</si>
  <si>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</si>
  <si>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</si>
  <si>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</si>
  <si>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</si>
  <si>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</si>
  <si>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</si>
  <si>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</si>
  <si>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</si>
  <si>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</si>
  <si>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</si>
  <si>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</si>
  <si>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</si>
  <si>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</si>
  <si>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</si>
  <si>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</si>
  <si>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</si>
  <si>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</si>
  <si>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</si>
  <si>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</si>
  <si>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</si>
  <si>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</si>
  <si>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</si>
  <si>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</si>
  <si>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</si>
  <si>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Densidade Hesionura sp.</t>
  </si>
  <si>
    <t>Densidade Naididae</t>
  </si>
  <si>
    <t>Densidade média Metachromadora sp.</t>
  </si>
  <si>
    <t>Densidade média Microlaimus sp.</t>
  </si>
  <si>
    <t>AI</t>
  </si>
  <si>
    <t>LABEMAR - UFES</t>
  </si>
  <si>
    <t>Longitude</t>
  </si>
  <si>
    <t>Latitude</t>
  </si>
  <si>
    <t>Alt. NMM Local</t>
  </si>
  <si>
    <t>(m E)</t>
  </si>
  <si>
    <t>(m S)</t>
  </si>
  <si>
    <t>LEA - UFES</t>
  </si>
  <si>
    <t>&lt;3,13</t>
  </si>
  <si>
    <t>&lt;1,5</t>
  </si>
  <si>
    <t>&lt;0,68</t>
  </si>
  <si>
    <t>&lt;0,14</t>
  </si>
  <si>
    <t>Berma Test F1 0,80 m</t>
  </si>
  <si>
    <t>Berma Test F2 0,60 m</t>
  </si>
  <si>
    <t>Berma Test F3 0,40 m</t>
  </si>
  <si>
    <t>Berma Test F4 0,20 m</t>
  </si>
  <si>
    <t>Berma Test F1 0,90 m</t>
  </si>
  <si>
    <t>Berma Test F3 0,30 m</t>
  </si>
  <si>
    <t>Berma Test F1 1 m</t>
  </si>
  <si>
    <t>Berma Test F2 0,80 m</t>
  </si>
  <si>
    <t>Berma Test F3 0,60 m</t>
  </si>
  <si>
    <t>Berma Test F4 0,40 m</t>
  </si>
  <si>
    <t>Berma Test F5 0,20 m</t>
  </si>
  <si>
    <t>Berma Test F2 0,70 m</t>
  </si>
  <si>
    <t>Berma Test F3 0,50 m</t>
  </si>
  <si>
    <t>Berma Test F3 0,25 m</t>
  </si>
  <si>
    <t>Berma Test F2 0,85 m</t>
  </si>
  <si>
    <t>Berma Test F3 0,45 m</t>
  </si>
  <si>
    <t>Berma Test F2 0,40 m</t>
  </si>
  <si>
    <t>Berma Test F3 0,78 m</t>
  </si>
  <si>
    <t>Berma Test F4 0,50 m</t>
  </si>
  <si>
    <t>Berma Test F5 0,25 m</t>
  </si>
  <si>
    <t>Berma Test F3 0,35 m</t>
  </si>
  <si>
    <t>Berma Test F2 0,50 m</t>
  </si>
  <si>
    <t>Berma Test F3 0,20 m</t>
  </si>
  <si>
    <t>Berma Test F2 0,15 m</t>
  </si>
  <si>
    <t xml:space="preserve">Berma Test F3 0,40 m </t>
  </si>
  <si>
    <t>Berma Test F2 0,65 m</t>
  </si>
  <si>
    <t>Berma Test F3 0,10 m</t>
  </si>
  <si>
    <t>Berma Test F3 0,52 m</t>
  </si>
  <si>
    <t>Berma Test F4 0,30 m</t>
  </si>
  <si>
    <t>Berma Test F1 0,60 m</t>
  </si>
  <si>
    <t>Berma Test F2 0,34 m</t>
  </si>
  <si>
    <t>Berma Test F1 0,70 m</t>
  </si>
  <si>
    <t>Berma Test F2 0,30 m</t>
  </si>
  <si>
    <t>Isóbata 11 m Test 0-1 cm</t>
  </si>
  <si>
    <t>Isóbata 11 m Test 1-2 cm</t>
  </si>
  <si>
    <t>Isóbata 11 m Test 2-3 cm</t>
  </si>
  <si>
    <t>Isóbata 11 m Test 3-4 cm</t>
  </si>
  <si>
    <t>Isóbata 11 m Test 4-5 cm</t>
  </si>
  <si>
    <t>Isóbata 11 m Test 5-6 cm</t>
  </si>
  <si>
    <t>Isóbata 11 m Test 6-7 cm</t>
  </si>
  <si>
    <t>Isóbata 11 m Test 7-8 cm</t>
  </si>
  <si>
    <t>Isóbata 11 m Test 8-9 cm</t>
  </si>
  <si>
    <t>Isóbata 11 m Test 9-10 cm</t>
  </si>
  <si>
    <t>Isóbata 11 m Test 10-11 cm</t>
  </si>
  <si>
    <t>Isóbata 11 m Test 11-12 cm</t>
  </si>
  <si>
    <t>Isóbata 11 m Test 12-13 cm</t>
  </si>
  <si>
    <t>Isóbata 11 m Test 13-14 cm</t>
  </si>
  <si>
    <t>Isóbata 11 m Test 14-15 cm</t>
  </si>
  <si>
    <t>Isóbata 11 m Test 15-16 cm</t>
  </si>
  <si>
    <t>Isóbata 11 m Test 16-17 cm</t>
  </si>
  <si>
    <t>Isóbata 11 m Test 17-18 cm</t>
  </si>
  <si>
    <t>Isóbata 11 m Test 18-19 cm</t>
  </si>
  <si>
    <t>Isóbata 11 m Test 19-20 cm</t>
  </si>
  <si>
    <t>Isóbata 11 m Test 24-25 cm</t>
  </si>
  <si>
    <t>Isóbata 11 m Test 29-30 cm</t>
  </si>
  <si>
    <t>Isóbata 11 m Test 30-34 cm</t>
  </si>
  <si>
    <t>Isóbata 11 m Test 34-35 cm</t>
  </si>
  <si>
    <t>Isóbata 11 m Test 39-40 cm</t>
  </si>
  <si>
    <t>Isóbata 11 m Test 40-45 cm</t>
  </si>
  <si>
    <t>Isóbata 12 m Test 0-1 cm</t>
  </si>
  <si>
    <t>Isóbata 12 m Test 1-2 cm</t>
  </si>
  <si>
    <t>Isóbata 12 m Test 2-3 cm</t>
  </si>
  <si>
    <t>Isóbata 12 m Test 3-4 cm</t>
  </si>
  <si>
    <t>Isóbata 12 m Test 4-5 cm</t>
  </si>
  <si>
    <t>Isóbata 12 m Test 5-6 cm</t>
  </si>
  <si>
    <t>Isóbata 12 m Test 6-7 cm</t>
  </si>
  <si>
    <t>Isóbata 12 m Test 7-8 cm</t>
  </si>
  <si>
    <t>Isóbata 12 m Test 8-9 cm</t>
  </si>
  <si>
    <t>Isóbata 12 m Test 9-10 cm</t>
  </si>
  <si>
    <t>Isóbata 12 m Test 10-11 cm</t>
  </si>
  <si>
    <t>Isóbata 12 m Test 11-12 cm</t>
  </si>
  <si>
    <t>Isóbata 12 m Test 12-13 cm</t>
  </si>
  <si>
    <t>Isóbata 12 m Test 13-14 cm</t>
  </si>
  <si>
    <t>Isóbata 12 m Test 14-15 cm</t>
  </si>
  <si>
    <t>Isóbata 12 m Test 15-16 cm</t>
  </si>
  <si>
    <t>Isóbata 12 m Test 16-17 cm</t>
  </si>
  <si>
    <t>Isóbata 12 m Test 17-18 cm</t>
  </si>
  <si>
    <t>Isóbata 12 m Test 18-19 cm</t>
  </si>
  <si>
    <t>Isóbata 12 m Test 19-20 cm</t>
  </si>
  <si>
    <t>Isóbata 12 m Test 24-25 cm</t>
  </si>
  <si>
    <t>Isóbata 12 m Test 29-30 cm</t>
  </si>
  <si>
    <t>Isóbata 12 m Test 34-35 cm</t>
  </si>
  <si>
    <t>Isóbata 12 m Test 39-40 cm</t>
  </si>
  <si>
    <t>Isóbata 12 m Test 44-45 cm</t>
  </si>
  <si>
    <t>Isóbata 12 m Test 45-46 cm</t>
  </si>
  <si>
    <t>Isóbata 12 m Test 49-50 cm</t>
  </si>
  <si>
    <t>Isóbata 12 m Test 59-60 cm</t>
  </si>
  <si>
    <t>Isóbata 12 m Test 69-70 cm</t>
  </si>
  <si>
    <t>Isóbata 12 m Test 79-80 cm</t>
  </si>
  <si>
    <t>Isóbata 12 m Test 89-90 cm</t>
  </si>
  <si>
    <t>Isóbata 12 m Test 93-94 cm</t>
  </si>
  <si>
    <t>Test: Testemunho. Coletado na praia emersa (berma) e submersa (isóbatas de 11 e 12 m), sempre seguido da profundidade de coleta da amostra ao longo do testemunho</t>
  </si>
  <si>
    <t>&lt;1,92</t>
  </si>
  <si>
    <t>&lt;0,16</t>
  </si>
  <si>
    <t>&lt;0,13</t>
  </si>
  <si>
    <t>&lt;1,99</t>
  </si>
  <si>
    <t>&lt;1,91</t>
  </si>
  <si>
    <t>F: Fácies. Referente aos testemunhos coletados na berma. São diferenciadas por um numeral (1, 2, 3...) de acordo com a ordem de coleta no sentido base-superfície</t>
  </si>
  <si>
    <t>&lt;0,03</t>
  </si>
  <si>
    <t>&lt;0,20</t>
  </si>
  <si>
    <t>&lt;3</t>
  </si>
  <si>
    <t>ND</t>
  </si>
  <si>
    <t>&lt;24</t>
  </si>
  <si>
    <t>&lt;6,0</t>
  </si>
  <si>
    <t>&lt;5,21</t>
  </si>
  <si>
    <t>&lt;2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</si>
</sst>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10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E2EFD9"/>
      </patternFill>
    </fill>
    <fill>
      <patternFill patternType="solid">
        <fgColor theme="0" tint="-0.14999847407452621"/>
        <bgColor rgb="FFDEEAF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5" fillId="0" borderId="0"/>
    <xf numFmtId="0" fontId="12" fillId="0" borderId="0"/>
    <xf numFmtId="0" fontId="5" fillId="0" borderId="0" applyFont="0" applyFill="0" applyBorder="0" applyAlignment="0" applyProtection="0"/>
    <xf numFmtId="0" fontId="4" fillId="0" borderId="0"/>
    <xf numFmtId="0" fontId="4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8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8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4" borderId="2" xfId="0" applyFont="1" applyFill="1" applyBorder="1" applyAlignment="1">
      <alignment vertical="center"/>
    </xf>
    <xf numFmtId="0" fontId="14" fillId="8" borderId="0" xfId="0" applyFont="1" applyFill="1" applyAlignment="1">
      <alignment vertical="center"/>
    </xf>
    <xf numFmtId="0" fontId="15" fillId="8" borderId="0" xfId="0" applyFont="1" applyFill="1" applyAlignment="1">
      <alignment vertical="center"/>
    </xf>
    <xf numFmtId="0" fontId="16" fillId="8" borderId="0" xfId="0" applyFont="1" applyFill="1"/>
    <xf numFmtId="0" fontId="17" fillId="8" borderId="0" xfId="0" applyFont="1" applyFill="1" applyAlignment="1">
      <alignment vertical="top"/>
    </xf>
    <xf numFmtId="0" fontId="13" fillId="8" borderId="0" xfId="0" applyFont="1" applyFill="1" applyAlignment="1">
      <alignment vertical="top"/>
    </xf>
    <xf numFmtId="0" fontId="13" fillId="8" borderId="0" xfId="0" applyFont="1" applyFill="1"/>
    <xf numFmtId="0" fontId="18" fillId="8" borderId="0" xfId="0" applyFont="1" applyFill="1"/>
    <xf numFmtId="0" fontId="11" fillId="8" borderId="0" xfId="0" applyFont="1" applyFill="1" applyAlignment="1">
      <alignment vertical="top"/>
    </xf>
    <xf numFmtId="0" fontId="1" fillId="8" borderId="0" xfId="0" applyFont="1" applyFill="1" applyAlignment="1">
      <alignment vertical="top"/>
    </xf>
    <xf numFmtId="0" fontId="18" fillId="8" borderId="0" xfId="0" applyFont="1" applyFill="1" applyAlignment="1">
      <alignment vertical="top"/>
    </xf>
    <xf numFmtId="0" fontId="17" fillId="8" borderId="0" xfId="0" applyFont="1" applyFill="1"/>
    <xf numFmtId="0" fontId="18" fillId="8" borderId="0" xfId="0" applyFont="1" applyFill="1" applyAlignment="1">
      <alignment horizontal="left" vertical="top"/>
    </xf>
    <xf numFmtId="0" fontId="19" fillId="0" borderId="0" xfId="0" applyFont="1"/>
    <xf numFmtId="0" fontId="0" fillId="8" borderId="0" xfId="0" applyFill="1"/>
    <xf numFmtId="0" fontId="19" fillId="8" borderId="0" xfId="0" applyFont="1" applyFill="1"/>
    <xf numFmtId="0" fontId="4" fillId="8" borderId="0" xfId="0" applyFont="1" applyFill="1"/>
    <xf numFmtId="0" fontId="9" fillId="6" borderId="1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10" fillId="5" borderId="8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11" fillId="2" borderId="5" xfId="0" applyNumberFormat="1" applyFont="1" applyFill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/>
    </xf>
    <xf numFmtId="14" fontId="3" fillId="0" borderId="0" xfId="0" applyNumberFormat="1" applyFont="1"/>
    <xf numFmtId="0" fontId="10" fillId="5" borderId="2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1" fillId="0" borderId="2" xfId="8" applyNumberFormat="1" applyFont="1" applyBorder="1" applyAlignment="1">
      <alignment horizontal="center" vertical="center"/>
    </xf>
    <xf numFmtId="2" fontId="1" fillId="0" borderId="1" xfId="8" applyNumberFormat="1" applyFont="1" applyBorder="1" applyAlignment="1">
      <alignment horizontal="center" vertical="center"/>
    </xf>
    <xf numFmtId="2" fontId="1" fillId="0" borderId="6" xfId="8" applyNumberFormat="1" applyFont="1" applyBorder="1" applyAlignment="1">
      <alignment horizontal="center" vertical="center"/>
    </xf>
    <xf numFmtId="2" fontId="1" fillId="0" borderId="6" xfId="8" applyNumberFormat="1" applyFont="1" applyFill="1" applyBorder="1" applyAlignment="1">
      <alignment horizontal="center" vertical="center"/>
    </xf>
    <xf numFmtId="2" fontId="1" fillId="0" borderId="1" xfId="8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3" fillId="0" borderId="1" xfId="0" quotePrefix="1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1" xfId="5" applyNumberFormat="1" applyFont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8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/>
    </xf>
    <xf numFmtId="164" fontId="20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8" borderId="0" xfId="0" applyFont="1" applyFill="1" applyAlignment="1">
      <alignment horizontal="left" vertical="top" wrapText="1"/>
    </xf>
    <xf numFmtId="0" fontId="11" fillId="2" borderId="7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1">
    <cellStyle name="Normal" xfId="0" builtinId="0"/>
    <cellStyle name="Normal 2" xfId="1" xr:uid="{00000000-0005-0000-0000-000001000000}"/>
    <cellStyle name="Normal 2 2" xfId="5" xr:uid="{00000000-0005-0000-0000-000002000000}"/>
    <cellStyle name="Normal 2 2 2" xfId="10" xr:uid="{00000000-0005-0000-0000-000003000000}"/>
    <cellStyle name="Normal 2 2_A4.3" xfId="9" xr:uid="{00000000-0005-0000-0000-000004000000}"/>
    <cellStyle name="Normal 2 3" xfId="6" xr:uid="{00000000-0005-0000-0000-000005000000}"/>
    <cellStyle name="Normal 3" xfId="2" xr:uid="{00000000-0005-0000-0000-000006000000}"/>
    <cellStyle name="Normal 3 2" xfId="3" xr:uid="{00000000-0005-0000-0000-000007000000}"/>
    <cellStyle name="Normal 3 3" xfId="4" xr:uid="{00000000-0005-0000-0000-000008000000}"/>
    <cellStyle name="Normal 3 4" xfId="7" xr:uid="{00000000-0005-0000-0000-000009000000}"/>
    <cellStyle name="Porcentagem" xfId="8" builtinId="5"/>
  </cellStyles>
  <dxfs count="0"/>
  <tableStyles count="0" defaultTableStyle="TableStyleMedium2" defaultPivotStyle="PivotStyleLight16"/>
  <colors>
    <mruColors>
      <color rgb="FFE9BD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tabSelected="1" zoomScaleNormal="100" workbookViewId="0"/>
  </sheetViews>
  <sheetFormatPr defaultColWidth="14.42578125" defaultRowHeight="12.75" x14ac:dyDescent="0.2"/>
  <cols>
    <col min="1" max="26" width="8.7109375" style="47" customWidth="1"/>
    <col min="27" max="16384" width="14.42578125" style="47"/>
  </cols>
  <sheetData>
    <row r="1" spans="1:20" s="44" customFormat="1" ht="15.75" x14ac:dyDescent="0.2">
      <c r="A1" s="42" t="s">
        <v>131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s="44" customFormat="1" ht="15.75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 x14ac:dyDescent="0.2">
      <c r="A3" s="45" t="s">
        <v>132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x14ac:dyDescent="0.2">
      <c r="A4" s="48"/>
    </row>
    <row r="5" spans="1:20" ht="14.45" customHeight="1" x14ac:dyDescent="0.2">
      <c r="A5" s="49" t="s">
        <v>133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14.45" customHeight="1" x14ac:dyDescent="0.2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</row>
    <row r="7" spans="1:20" ht="15" customHeight="1" x14ac:dyDescent="0.2">
      <c r="A7" s="50" t="s">
        <v>134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0" ht="15" customHeight="1" x14ac:dyDescent="0.2">
      <c r="A8" s="50" t="s">
        <v>135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</row>
    <row r="9" spans="1:20" ht="15" customHeight="1" x14ac:dyDescent="0.2">
      <c r="A9" s="50" t="s">
        <v>136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</row>
    <row r="10" spans="1:20" ht="15" customHeight="1" x14ac:dyDescent="0.2">
      <c r="A10" s="50" t="s">
        <v>137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ht="15" customHeight="1" x14ac:dyDescent="0.2">
      <c r="A11" s="50" t="s">
        <v>138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0" ht="15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0" ht="14.45" customHeight="1" x14ac:dyDescent="0.2">
      <c r="A13" s="51" t="s">
        <v>139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</row>
    <row r="14" spans="1:20" ht="14.45" customHeight="1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</row>
    <row r="15" spans="1:20" ht="15" customHeight="1" x14ac:dyDescent="0.2">
      <c r="A15" s="52" t="s">
        <v>140</v>
      </c>
      <c r="B15" s="51" t="s">
        <v>141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</row>
    <row r="16" spans="1:20" ht="15" customHeight="1" x14ac:dyDescent="0.2">
      <c r="A16" s="52" t="s">
        <v>142</v>
      </c>
      <c r="B16" s="51" t="s">
        <v>143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</row>
    <row r="17" spans="1:20" ht="15" customHeight="1" x14ac:dyDescent="0.2">
      <c r="A17" s="52" t="s">
        <v>142</v>
      </c>
      <c r="B17" s="51" t="s">
        <v>144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</row>
    <row r="18" spans="1:20" ht="15" customHeight="1" x14ac:dyDescent="0.2">
      <c r="A18" s="52" t="s">
        <v>145</v>
      </c>
      <c r="B18" s="51" t="s">
        <v>146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</row>
    <row r="19" spans="1:20" ht="15" customHeight="1" x14ac:dyDescent="0.2">
      <c r="A19" s="52" t="s">
        <v>142</v>
      </c>
      <c r="B19" s="51" t="s">
        <v>147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</row>
    <row r="20" spans="1:20" ht="15" customHeight="1" x14ac:dyDescent="0.2">
      <c r="A20" s="52" t="s">
        <v>145</v>
      </c>
      <c r="B20" s="51" t="s">
        <v>148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</row>
    <row r="21" spans="1:20" ht="15" customHeight="1" x14ac:dyDescent="0.2">
      <c r="A21" s="52" t="s">
        <v>145</v>
      </c>
      <c r="B21" s="51" t="s">
        <v>149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</row>
    <row r="22" spans="1:20" ht="15" customHeight="1" x14ac:dyDescent="0.2">
      <c r="A22" s="52" t="s">
        <v>142</v>
      </c>
      <c r="B22" s="51" t="s">
        <v>150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</row>
    <row r="23" spans="1:20" ht="15" customHeight="1" x14ac:dyDescent="0.2">
      <c r="A23" s="52" t="s">
        <v>142</v>
      </c>
      <c r="B23" s="51" t="s">
        <v>151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</row>
    <row r="24" spans="1:20" ht="15" customHeight="1" x14ac:dyDescent="0.2">
      <c r="A24" s="52" t="s">
        <v>142</v>
      </c>
      <c r="B24" s="51" t="s">
        <v>152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</row>
    <row r="25" spans="1:20" ht="15.7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</row>
    <row r="26" spans="1:20" ht="15.75" customHeight="1" x14ac:dyDescent="0.2">
      <c r="A26" s="51" t="s">
        <v>153</v>
      </c>
    </row>
    <row r="27" spans="1:20" ht="15.75" customHeight="1" x14ac:dyDescent="0.2">
      <c r="A27" s="51"/>
    </row>
    <row r="28" spans="1:20" ht="15.75" customHeight="1" x14ac:dyDescent="0.2">
      <c r="A28" s="47" t="s">
        <v>154</v>
      </c>
    </row>
    <row r="29" spans="1:20" ht="15.75" customHeight="1" x14ac:dyDescent="0.2">
      <c r="A29" s="47" t="s">
        <v>155</v>
      </c>
    </row>
    <row r="30" spans="1:20" ht="15.75" customHeight="1" x14ac:dyDescent="0.2">
      <c r="A30" s="47" t="s">
        <v>156</v>
      </c>
    </row>
    <row r="31" spans="1:20" ht="15.75" customHeight="1" x14ac:dyDescent="0.2">
      <c r="A31" s="47" t="s">
        <v>157</v>
      </c>
    </row>
    <row r="32" spans="1:20" ht="15.75" customHeight="1" x14ac:dyDescent="0.2"/>
    <row r="33" spans="1:1" ht="15" customHeight="1" x14ac:dyDescent="0.2">
      <c r="A33" s="52" t="s">
        <v>158</v>
      </c>
    </row>
    <row r="34" spans="1:1" ht="15.75" customHeight="1" x14ac:dyDescent="0.2">
      <c r="A34" s="52" t="s">
        <v>159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7"/>
  <sheetViews>
    <sheetView zoomScaleNormal="100" workbookViewId="0"/>
  </sheetViews>
  <sheetFormatPr defaultRowHeight="15" x14ac:dyDescent="0.25"/>
  <sheetData>
    <row r="1" spans="1:92" x14ac:dyDescent="0.25">
      <c r="A1" s="54" t="s">
        <v>160</v>
      </c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</row>
    <row r="2" spans="1:92" s="47" customFormat="1" ht="12.75" x14ac:dyDescent="0.2">
      <c r="A2" s="52" t="s">
        <v>142</v>
      </c>
      <c r="B2" s="51" t="s">
        <v>161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92" s="47" customFormat="1" ht="15.75" customHeight="1" x14ac:dyDescent="0.2">
      <c r="A3" s="52" t="s">
        <v>142</v>
      </c>
      <c r="B3" s="51" t="s">
        <v>162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92" s="47" customFormat="1" ht="15.75" customHeight="1" x14ac:dyDescent="0.2">
      <c r="A4" s="52" t="s">
        <v>142</v>
      </c>
      <c r="B4" s="51" t="s">
        <v>163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92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</row>
    <row r="6" spans="1:92" x14ac:dyDescent="0.25">
      <c r="A6" s="56" t="s">
        <v>164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</row>
    <row r="7" spans="1:92" x14ac:dyDescent="0.25">
      <c r="A7" s="55"/>
      <c r="B7" s="57" t="s">
        <v>165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</row>
    <row r="8" spans="1:92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</row>
    <row r="9" spans="1:92" x14ac:dyDescent="0.25">
      <c r="A9" s="56" t="s">
        <v>166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</row>
    <row r="10" spans="1:92" x14ac:dyDescent="0.25">
      <c r="A10" s="55"/>
      <c r="B10" s="55" t="s">
        <v>167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</row>
    <row r="11" spans="1:92" x14ac:dyDescent="0.25">
      <c r="A11" s="55"/>
      <c r="B11" s="55" t="s">
        <v>168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</row>
    <row r="12" spans="1:92" x14ac:dyDescent="0.25">
      <c r="A12" s="55"/>
      <c r="B12" s="55" t="s">
        <v>169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</row>
    <row r="13" spans="1:92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</row>
    <row r="14" spans="1:92" x14ac:dyDescent="0.25">
      <c r="A14" s="56" t="s">
        <v>170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</row>
    <row r="15" spans="1:92" x14ac:dyDescent="0.25">
      <c r="A15" s="55"/>
      <c r="B15" s="55" t="s">
        <v>171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</row>
    <row r="16" spans="1:92" x14ac:dyDescent="0.25">
      <c r="A16" s="55"/>
      <c r="B16" s="55" t="s">
        <v>317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</row>
    <row r="17" spans="1:92" x14ac:dyDescent="0.25">
      <c r="A17" s="55"/>
      <c r="B17" s="55" t="s">
        <v>323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</row>
    <row r="18" spans="1:92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</row>
    <row r="19" spans="1:92" x14ac:dyDescent="0.25">
      <c r="A19" s="56" t="s">
        <v>172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</row>
    <row r="20" spans="1:92" x14ac:dyDescent="0.25">
      <c r="A20" s="55"/>
      <c r="B20" s="55" t="s">
        <v>173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</row>
    <row r="21" spans="1:92" x14ac:dyDescent="0.25">
      <c r="A21" s="55"/>
      <c r="B21" s="57" t="s">
        <v>174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</row>
    <row r="22" spans="1:92" x14ac:dyDescent="0.25">
      <c r="A22" s="55"/>
      <c r="B22" s="55" t="s">
        <v>175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</row>
    <row r="23" spans="1:92" x14ac:dyDescent="0.25">
      <c r="A23" s="55"/>
      <c r="B23" s="57" t="s">
        <v>176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</row>
    <row r="24" spans="1:92" x14ac:dyDescent="0.25">
      <c r="A24" s="55"/>
      <c r="B24" s="57" t="s">
        <v>177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</row>
    <row r="25" spans="1:92" x14ac:dyDescent="0.25">
      <c r="A25" s="55"/>
      <c r="B25" s="55" t="s">
        <v>178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</row>
    <row r="26" spans="1:92" x14ac:dyDescent="0.25">
      <c r="A26" s="55"/>
      <c r="B26" s="57" t="s">
        <v>179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</row>
    <row r="27" spans="1:92" x14ac:dyDescent="0.25">
      <c r="A27" s="55"/>
      <c r="B27" s="57" t="s">
        <v>180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</row>
    <row r="28" spans="1:92" x14ac:dyDescent="0.25">
      <c r="A28" s="55"/>
      <c r="B28" s="55" t="s">
        <v>181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</row>
    <row r="29" spans="1:92" x14ac:dyDescent="0.25">
      <c r="A29" s="55"/>
      <c r="B29" s="55" t="s">
        <v>182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</row>
    <row r="30" spans="1:92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</row>
    <row r="31" spans="1:92" x14ac:dyDescent="0.25">
      <c r="A31" s="56" t="s">
        <v>183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</row>
    <row r="32" spans="1:92" x14ac:dyDescent="0.25">
      <c r="A32" s="55"/>
      <c r="B32" s="57" t="s">
        <v>184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</row>
    <row r="33" spans="1:92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</row>
    <row r="34" spans="1:92" x14ac:dyDescent="0.25">
      <c r="A34" s="56" t="s">
        <v>185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</row>
    <row r="35" spans="1:92" x14ac:dyDescent="0.25">
      <c r="A35" s="55"/>
      <c r="B35" s="55" t="s">
        <v>186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</row>
    <row r="36" spans="1:92" x14ac:dyDescent="0.25">
      <c r="A36" s="55"/>
      <c r="B36" s="55" t="s">
        <v>187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</row>
    <row r="37" spans="1:92" x14ac:dyDescent="0.25">
      <c r="A37" s="55"/>
      <c r="B37" s="55" t="s">
        <v>188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</row>
    <row r="38" spans="1:92" x14ac:dyDescent="0.25">
      <c r="A38" s="55"/>
      <c r="B38" s="55" t="s">
        <v>189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</row>
    <row r="39" spans="1:92" x14ac:dyDescent="0.25">
      <c r="A39" s="55"/>
      <c r="B39" s="55" t="s">
        <v>190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</row>
    <row r="40" spans="1:92" ht="15" customHeight="1" x14ac:dyDescent="0.25">
      <c r="A40" s="55"/>
      <c r="B40" s="123" t="s">
        <v>191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</row>
    <row r="41" spans="1:92" x14ac:dyDescent="0.25">
      <c r="A41" s="55"/>
      <c r="B41" s="57" t="s">
        <v>192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</row>
    <row r="42" spans="1:92" x14ac:dyDescent="0.25">
      <c r="A42" s="55"/>
      <c r="B42" s="57" t="s">
        <v>193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</row>
    <row r="43" spans="1:92" x14ac:dyDescent="0.25">
      <c r="A43" s="55"/>
      <c r="B43" s="57" t="s">
        <v>194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</row>
    <row r="44" spans="1:92" x14ac:dyDescent="0.25">
      <c r="A44" s="55"/>
      <c r="B44" s="57" t="s">
        <v>195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</row>
    <row r="45" spans="1:92" x14ac:dyDescent="0.25">
      <c r="A45" s="55"/>
      <c r="B45" s="57" t="s">
        <v>196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</row>
    <row r="46" spans="1:92" x14ac:dyDescent="0.25">
      <c r="A46" s="55"/>
      <c r="B46" s="57" t="s">
        <v>197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</row>
    <row r="47" spans="1:92" x14ac:dyDescent="0.25">
      <c r="A47" s="55"/>
      <c r="B47" s="57" t="s">
        <v>198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</row>
    <row r="48" spans="1:92" x14ac:dyDescent="0.25">
      <c r="A48" s="55"/>
      <c r="B48" s="57" t="s">
        <v>199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</row>
    <row r="49" spans="1:92" x14ac:dyDescent="0.25">
      <c r="A49" s="55"/>
      <c r="B49" s="57" t="s">
        <v>200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</row>
    <row r="50" spans="1:92" x14ac:dyDescent="0.25">
      <c r="A50" s="55"/>
      <c r="B50" s="57" t="s">
        <v>201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</row>
    <row r="51" spans="1:92" x14ac:dyDescent="0.25">
      <c r="A51" s="55"/>
      <c r="B51" s="55" t="s">
        <v>202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</row>
    <row r="52" spans="1:92" x14ac:dyDescent="0.25">
      <c r="A52" s="55"/>
      <c r="B52" s="55" t="s">
        <v>203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</row>
    <row r="53" spans="1:92" x14ac:dyDescent="0.25">
      <c r="A53" s="55"/>
      <c r="B53" s="55" t="s">
        <v>204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</row>
    <row r="54" spans="1:92" x14ac:dyDescent="0.25">
      <c r="A54" s="56" t="s">
        <v>205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</row>
    <row r="55" spans="1:92" x14ac:dyDescent="0.25">
      <c r="A55" s="55"/>
      <c r="B55" s="55" t="s">
        <v>206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</row>
    <row r="56" spans="1:92" x14ac:dyDescent="0.25">
      <c r="A56" s="55"/>
      <c r="B56" s="55" t="s">
        <v>207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</row>
    <row r="57" spans="1:92" x14ac:dyDescent="0.25">
      <c r="A57" s="55"/>
      <c r="B57" s="55" t="s">
        <v>208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</row>
    <row r="58" spans="1:92" x14ac:dyDescent="0.25">
      <c r="A58" s="55"/>
      <c r="B58" s="55" t="s">
        <v>209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</row>
    <row r="59" spans="1:92" x14ac:dyDescent="0.25">
      <c r="A59" s="55"/>
      <c r="B59" s="55" t="s">
        <v>193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</row>
    <row r="60" spans="1:92" x14ac:dyDescent="0.25"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</row>
    <row r="61" spans="1:92" x14ac:dyDescent="0.25"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</row>
    <row r="62" spans="1:92" x14ac:dyDescent="0.25"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</row>
    <row r="63" spans="1:92" x14ac:dyDescent="0.25"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  <c r="CK63" s="55"/>
      <c r="CL63" s="55"/>
      <c r="CM63" s="55"/>
      <c r="CN63" s="55"/>
    </row>
    <row r="64" spans="1:92" x14ac:dyDescent="0.25"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</row>
    <row r="65" spans="19:92" x14ac:dyDescent="0.25"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</row>
    <row r="66" spans="19:92" x14ac:dyDescent="0.25"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</row>
    <row r="67" spans="19:92" x14ac:dyDescent="0.25"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</row>
    <row r="68" spans="19:92" x14ac:dyDescent="0.25"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5"/>
      <c r="CG68" s="55"/>
      <c r="CH68" s="55"/>
      <c r="CI68" s="55"/>
      <c r="CJ68" s="55"/>
      <c r="CK68" s="55"/>
      <c r="CL68" s="55"/>
      <c r="CM68" s="55"/>
      <c r="CN68" s="55"/>
    </row>
    <row r="69" spans="19:92" x14ac:dyDescent="0.25"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</row>
    <row r="70" spans="19:92" x14ac:dyDescent="0.25"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</row>
    <row r="71" spans="19:92" x14ac:dyDescent="0.25"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</row>
    <row r="72" spans="19:92" x14ac:dyDescent="0.25"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</row>
    <row r="73" spans="19:92" x14ac:dyDescent="0.25"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</row>
    <row r="74" spans="19:92" x14ac:dyDescent="0.25"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</row>
    <row r="75" spans="19:92" x14ac:dyDescent="0.25"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</row>
    <row r="76" spans="19:92" x14ac:dyDescent="0.25"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</row>
    <row r="77" spans="19:92" x14ac:dyDescent="0.25"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</row>
    <row r="78" spans="19:92" x14ac:dyDescent="0.25"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</row>
    <row r="79" spans="19:92" x14ac:dyDescent="0.25"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5"/>
      <c r="CJ79" s="55"/>
      <c r="CK79" s="55"/>
      <c r="CL79" s="55"/>
      <c r="CM79" s="55"/>
      <c r="CN79" s="55"/>
    </row>
    <row r="80" spans="19:92" x14ac:dyDescent="0.25"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5"/>
      <c r="CH80" s="55"/>
      <c r="CI80" s="55"/>
      <c r="CJ80" s="55"/>
      <c r="CK80" s="55"/>
      <c r="CL80" s="55"/>
      <c r="CM80" s="55"/>
      <c r="CN80" s="55"/>
    </row>
    <row r="81" spans="19:92" x14ac:dyDescent="0.25"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55"/>
      <c r="CF81" s="55"/>
      <c r="CG81" s="55"/>
      <c r="CH81" s="55"/>
      <c r="CI81" s="55"/>
      <c r="CJ81" s="55"/>
      <c r="CK81" s="55"/>
      <c r="CL81" s="55"/>
      <c r="CM81" s="55"/>
      <c r="CN81" s="55"/>
    </row>
    <row r="82" spans="19:92" x14ac:dyDescent="0.25"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  <c r="CE82" s="55"/>
      <c r="CF82" s="55"/>
      <c r="CG82" s="55"/>
      <c r="CH82" s="55"/>
      <c r="CI82" s="55"/>
      <c r="CJ82" s="55"/>
      <c r="CK82" s="55"/>
      <c r="CL82" s="55"/>
      <c r="CM82" s="55"/>
      <c r="CN82" s="55"/>
    </row>
    <row r="83" spans="19:92" x14ac:dyDescent="0.25"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D83" s="55"/>
      <c r="CE83" s="55"/>
      <c r="CF83" s="55"/>
      <c r="CG83" s="55"/>
      <c r="CH83" s="55"/>
      <c r="CI83" s="55"/>
      <c r="CJ83" s="55"/>
      <c r="CK83" s="55"/>
      <c r="CL83" s="55"/>
      <c r="CM83" s="55"/>
      <c r="CN83" s="55"/>
    </row>
    <row r="84" spans="19:92" x14ac:dyDescent="0.25"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55"/>
      <c r="CI84" s="55"/>
      <c r="CJ84" s="55"/>
      <c r="CK84" s="55"/>
      <c r="CL84" s="55"/>
      <c r="CM84" s="55"/>
      <c r="CN84" s="55"/>
    </row>
    <row r="85" spans="19:92" x14ac:dyDescent="0.25"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55"/>
      <c r="CI85" s="55"/>
      <c r="CJ85" s="55"/>
      <c r="CK85" s="55"/>
      <c r="CL85" s="55"/>
      <c r="CM85" s="55"/>
      <c r="CN85" s="55"/>
    </row>
    <row r="86" spans="19:92" x14ac:dyDescent="0.25"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55"/>
      <c r="CI86" s="55"/>
      <c r="CJ86" s="55"/>
      <c r="CK86" s="55"/>
      <c r="CL86" s="55"/>
      <c r="CM86" s="55"/>
      <c r="CN86" s="55"/>
    </row>
    <row r="87" spans="19:92" x14ac:dyDescent="0.25"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5"/>
      <c r="CJ87" s="55"/>
      <c r="CK87" s="55"/>
      <c r="CL87" s="55"/>
      <c r="CM87" s="55"/>
      <c r="CN87" s="55"/>
    </row>
    <row r="88" spans="19:92" x14ac:dyDescent="0.25"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5"/>
      <c r="CJ88" s="55"/>
      <c r="CK88" s="55"/>
      <c r="CL88" s="55"/>
      <c r="CM88" s="55"/>
      <c r="CN88" s="55"/>
    </row>
    <row r="89" spans="19:92" x14ac:dyDescent="0.25"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55"/>
      <c r="CG89" s="55"/>
      <c r="CH89" s="55"/>
      <c r="CI89" s="55"/>
      <c r="CJ89" s="55"/>
      <c r="CK89" s="55"/>
      <c r="CL89" s="55"/>
      <c r="CM89" s="55"/>
      <c r="CN89" s="55"/>
    </row>
    <row r="90" spans="19:92" x14ac:dyDescent="0.25"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55"/>
      <c r="CI90" s="55"/>
      <c r="CJ90" s="55"/>
      <c r="CK90" s="55"/>
      <c r="CL90" s="55"/>
      <c r="CM90" s="55"/>
      <c r="CN90" s="55"/>
    </row>
    <row r="91" spans="19:92" x14ac:dyDescent="0.25"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/>
      <c r="CG91" s="55"/>
      <c r="CH91" s="55"/>
      <c r="CI91" s="55"/>
      <c r="CJ91" s="55"/>
      <c r="CK91" s="55"/>
      <c r="CL91" s="55"/>
      <c r="CM91" s="55"/>
      <c r="CN91" s="55"/>
    </row>
    <row r="92" spans="19:92" x14ac:dyDescent="0.25"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5"/>
      <c r="CG92" s="55"/>
      <c r="CH92" s="55"/>
      <c r="CI92" s="55"/>
      <c r="CJ92" s="55"/>
      <c r="CK92" s="55"/>
      <c r="CL92" s="55"/>
      <c r="CM92" s="55"/>
      <c r="CN92" s="55"/>
    </row>
    <row r="93" spans="19:92" x14ac:dyDescent="0.25"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5"/>
      <c r="CG93" s="55"/>
      <c r="CH93" s="55"/>
      <c r="CI93" s="55"/>
      <c r="CJ93" s="55"/>
      <c r="CK93" s="55"/>
      <c r="CL93" s="55"/>
      <c r="CM93" s="55"/>
      <c r="CN93" s="55"/>
    </row>
    <row r="94" spans="19:92" x14ac:dyDescent="0.25"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</row>
    <row r="95" spans="19:92" x14ac:dyDescent="0.25"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/>
      <c r="CG95" s="55"/>
      <c r="CH95" s="55"/>
      <c r="CI95" s="55"/>
      <c r="CJ95" s="55"/>
      <c r="CK95" s="55"/>
      <c r="CL95" s="55"/>
      <c r="CM95" s="55"/>
      <c r="CN95" s="55"/>
    </row>
    <row r="96" spans="19:92" x14ac:dyDescent="0.25"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5"/>
      <c r="CI96" s="55"/>
      <c r="CJ96" s="55"/>
      <c r="CK96" s="55"/>
      <c r="CL96" s="55"/>
      <c r="CM96" s="55"/>
      <c r="CN96" s="55"/>
    </row>
    <row r="97" spans="19:92" x14ac:dyDescent="0.25"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5"/>
      <c r="CI97" s="55"/>
      <c r="CJ97" s="55"/>
      <c r="CK97" s="55"/>
      <c r="CL97" s="55"/>
      <c r="CM97" s="55"/>
      <c r="CN97" s="55"/>
    </row>
    <row r="98" spans="19:92" x14ac:dyDescent="0.25"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5"/>
      <c r="CI98" s="55"/>
      <c r="CJ98" s="55"/>
      <c r="CK98" s="55"/>
      <c r="CL98" s="55"/>
      <c r="CM98" s="55"/>
      <c r="CN98" s="55"/>
    </row>
    <row r="99" spans="19:92" x14ac:dyDescent="0.25"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F99" s="55"/>
      <c r="CG99" s="55"/>
      <c r="CH99" s="55"/>
      <c r="CI99" s="55"/>
      <c r="CJ99" s="55"/>
      <c r="CK99" s="55"/>
      <c r="CL99" s="55"/>
      <c r="CM99" s="55"/>
      <c r="CN99" s="55"/>
    </row>
    <row r="100" spans="19:92" x14ac:dyDescent="0.25"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</row>
    <row r="101" spans="19:92" x14ac:dyDescent="0.25"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  <c r="CE101" s="55"/>
      <c r="CF101" s="55"/>
      <c r="CG101" s="55"/>
      <c r="CH101" s="55"/>
      <c r="CI101" s="55"/>
      <c r="CJ101" s="55"/>
      <c r="CK101" s="55"/>
      <c r="CL101" s="55"/>
      <c r="CM101" s="55"/>
      <c r="CN101" s="55"/>
    </row>
    <row r="102" spans="19:92" x14ac:dyDescent="0.25"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  <c r="CE102" s="55"/>
      <c r="CF102" s="55"/>
      <c r="CG102" s="55"/>
      <c r="CH102" s="55"/>
      <c r="CI102" s="55"/>
      <c r="CJ102" s="55"/>
      <c r="CK102" s="55"/>
      <c r="CL102" s="55"/>
      <c r="CM102" s="55"/>
      <c r="CN102" s="55"/>
    </row>
    <row r="103" spans="19:92" x14ac:dyDescent="0.25"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55"/>
      <c r="CI103" s="55"/>
      <c r="CJ103" s="55"/>
      <c r="CK103" s="55"/>
      <c r="CL103" s="55"/>
      <c r="CM103" s="55"/>
      <c r="CN103" s="55"/>
    </row>
    <row r="104" spans="19:92" x14ac:dyDescent="0.25"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55"/>
      <c r="CG104" s="55"/>
      <c r="CH104" s="55"/>
      <c r="CI104" s="55"/>
      <c r="CJ104" s="55"/>
      <c r="CK104" s="55"/>
      <c r="CL104" s="55"/>
      <c r="CM104" s="55"/>
      <c r="CN104" s="55"/>
    </row>
    <row r="105" spans="19:92" x14ac:dyDescent="0.25"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/>
      <c r="CG105" s="55"/>
      <c r="CH105" s="55"/>
      <c r="CI105" s="55"/>
      <c r="CJ105" s="55"/>
      <c r="CK105" s="55"/>
      <c r="CL105" s="55"/>
      <c r="CM105" s="55"/>
      <c r="CN105" s="55"/>
    </row>
    <row r="106" spans="19:92" x14ac:dyDescent="0.25"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</row>
    <row r="107" spans="19:92" x14ac:dyDescent="0.25"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5"/>
      <c r="CI107" s="55"/>
      <c r="CJ107" s="55"/>
      <c r="CK107" s="55"/>
      <c r="CL107" s="55"/>
      <c r="CM107" s="55"/>
      <c r="CN107" s="55"/>
    </row>
    <row r="108" spans="19:92" x14ac:dyDescent="0.25"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  <c r="CL108" s="55"/>
      <c r="CM108" s="55"/>
      <c r="CN108" s="55"/>
    </row>
    <row r="109" spans="19:92" x14ac:dyDescent="0.25"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55"/>
      <c r="CH109" s="55"/>
      <c r="CI109" s="55"/>
      <c r="CJ109" s="55"/>
      <c r="CK109" s="55"/>
      <c r="CL109" s="55"/>
      <c r="CM109" s="55"/>
      <c r="CN109" s="55"/>
    </row>
    <row r="110" spans="19:92" x14ac:dyDescent="0.25"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5"/>
      <c r="CI110" s="55"/>
      <c r="CJ110" s="55"/>
      <c r="CK110" s="55"/>
      <c r="CL110" s="55"/>
      <c r="CM110" s="55"/>
      <c r="CN110" s="55"/>
    </row>
    <row r="111" spans="19:92" x14ac:dyDescent="0.25"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5"/>
      <c r="CF111" s="55"/>
      <c r="CG111" s="55"/>
      <c r="CH111" s="55"/>
      <c r="CI111" s="55"/>
      <c r="CJ111" s="55"/>
      <c r="CK111" s="55"/>
      <c r="CL111" s="55"/>
      <c r="CM111" s="55"/>
      <c r="CN111" s="55"/>
    </row>
    <row r="112" spans="19:92" x14ac:dyDescent="0.25"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  <c r="CE112" s="55"/>
      <c r="CF112" s="55"/>
      <c r="CG112" s="55"/>
      <c r="CH112" s="55"/>
      <c r="CI112" s="55"/>
      <c r="CJ112" s="55"/>
      <c r="CK112" s="55"/>
      <c r="CL112" s="55"/>
      <c r="CM112" s="55"/>
      <c r="CN112" s="55"/>
    </row>
    <row r="113" spans="19:92" x14ac:dyDescent="0.25"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5"/>
      <c r="BX113" s="55"/>
      <c r="BY113" s="55"/>
      <c r="BZ113" s="55"/>
      <c r="CA113" s="55"/>
      <c r="CB113" s="55"/>
      <c r="CC113" s="55"/>
      <c r="CD113" s="55"/>
      <c r="CE113" s="55"/>
      <c r="CF113" s="55"/>
      <c r="CG113" s="55"/>
      <c r="CH113" s="55"/>
      <c r="CI113" s="55"/>
      <c r="CJ113" s="55"/>
      <c r="CK113" s="55"/>
      <c r="CL113" s="55"/>
      <c r="CM113" s="55"/>
      <c r="CN113" s="55"/>
    </row>
    <row r="114" spans="19:92" x14ac:dyDescent="0.25"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  <c r="CE114" s="55"/>
      <c r="CF114" s="55"/>
      <c r="CG114" s="55"/>
      <c r="CH114" s="55"/>
      <c r="CI114" s="55"/>
      <c r="CJ114" s="55"/>
      <c r="CK114" s="55"/>
      <c r="CL114" s="55"/>
      <c r="CM114" s="55"/>
      <c r="CN114" s="55"/>
    </row>
    <row r="115" spans="19:92" x14ac:dyDescent="0.25"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  <c r="CE115" s="55"/>
      <c r="CF115" s="55"/>
      <c r="CG115" s="55"/>
      <c r="CH115" s="55"/>
      <c r="CI115" s="55"/>
      <c r="CJ115" s="55"/>
      <c r="CK115" s="55"/>
      <c r="CL115" s="55"/>
      <c r="CM115" s="55"/>
      <c r="CN115" s="55"/>
    </row>
    <row r="116" spans="19:92" x14ac:dyDescent="0.25"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5"/>
      <c r="CG116" s="55"/>
      <c r="CH116" s="55"/>
      <c r="CI116" s="55"/>
      <c r="CJ116" s="55"/>
      <c r="CK116" s="55"/>
      <c r="CL116" s="55"/>
      <c r="CM116" s="55"/>
      <c r="CN116" s="55"/>
    </row>
    <row r="117" spans="19:92" x14ac:dyDescent="0.25"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  <c r="CE117" s="55"/>
      <c r="CF117" s="55"/>
      <c r="CG117" s="55"/>
      <c r="CH117" s="55"/>
      <c r="CI117" s="55"/>
      <c r="CJ117" s="55"/>
      <c r="CK117" s="55"/>
      <c r="CL117" s="55"/>
      <c r="CM117" s="55"/>
      <c r="CN117" s="55"/>
    </row>
    <row r="118" spans="19:92" x14ac:dyDescent="0.25"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</row>
    <row r="119" spans="19:92" x14ac:dyDescent="0.25"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5"/>
      <c r="CG119" s="55"/>
      <c r="CH119" s="55"/>
      <c r="CI119" s="55"/>
      <c r="CJ119" s="55"/>
      <c r="CK119" s="55"/>
      <c r="CL119" s="55"/>
      <c r="CM119" s="55"/>
      <c r="CN119" s="55"/>
    </row>
    <row r="120" spans="19:92" x14ac:dyDescent="0.25"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  <c r="CH120" s="55"/>
      <c r="CI120" s="55"/>
      <c r="CJ120" s="55"/>
      <c r="CK120" s="55"/>
      <c r="CL120" s="55"/>
      <c r="CM120" s="55"/>
      <c r="CN120" s="55"/>
    </row>
    <row r="121" spans="19:92" x14ac:dyDescent="0.25"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5"/>
      <c r="CM121" s="55"/>
      <c r="CN121" s="55"/>
    </row>
    <row r="122" spans="19:92" x14ac:dyDescent="0.25"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  <c r="BQ122" s="55"/>
      <c r="BR122" s="55"/>
      <c r="BS122" s="55"/>
      <c r="BT122" s="55"/>
      <c r="BU122" s="55"/>
      <c r="BV122" s="55"/>
      <c r="BW122" s="55"/>
      <c r="BX122" s="55"/>
      <c r="BY122" s="55"/>
      <c r="BZ122" s="55"/>
      <c r="CA122" s="55"/>
      <c r="CB122" s="55"/>
      <c r="CC122" s="55"/>
      <c r="CD122" s="55"/>
      <c r="CE122" s="55"/>
      <c r="CF122" s="55"/>
      <c r="CG122" s="55"/>
      <c r="CH122" s="55"/>
      <c r="CI122" s="55"/>
      <c r="CJ122" s="55"/>
      <c r="CK122" s="55"/>
      <c r="CL122" s="55"/>
      <c r="CM122" s="55"/>
      <c r="CN122" s="55"/>
    </row>
    <row r="123" spans="19:92" x14ac:dyDescent="0.25"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5"/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5"/>
      <c r="CG123" s="55"/>
      <c r="CH123" s="55"/>
      <c r="CI123" s="55"/>
      <c r="CJ123" s="55"/>
      <c r="CK123" s="55"/>
      <c r="CL123" s="55"/>
      <c r="CM123" s="55"/>
      <c r="CN123" s="55"/>
    </row>
    <row r="124" spans="19:92" x14ac:dyDescent="0.25"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</row>
    <row r="125" spans="19:92" x14ac:dyDescent="0.25"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55"/>
      <c r="CG125" s="55"/>
      <c r="CH125" s="55"/>
      <c r="CI125" s="55"/>
      <c r="CJ125" s="55"/>
      <c r="CK125" s="55"/>
      <c r="CL125" s="55"/>
      <c r="CM125" s="55"/>
      <c r="CN125" s="55"/>
    </row>
    <row r="126" spans="19:92" x14ac:dyDescent="0.25"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</row>
    <row r="127" spans="19:92" x14ac:dyDescent="0.25"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</row>
  </sheetData>
  <mergeCells count="1">
    <mergeCell ref="B40:R4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56"/>
  <sheetViews>
    <sheetView zoomScaleNormal="100" workbookViewId="0">
      <pane xSplit="16" ySplit="5" topLeftCell="Q6" activePane="bottomRight" state="frozen"/>
      <selection pane="topRight" activeCell="F1" sqref="F1"/>
      <selection pane="bottomLeft" activeCell="A6" sqref="A6"/>
      <selection pane="bottomRight" sqref="A1:P4"/>
    </sheetView>
  </sheetViews>
  <sheetFormatPr defaultRowHeight="15" customHeight="1" x14ac:dyDescent="0.25"/>
  <cols>
    <col min="1" max="1" width="9.85546875" style="40" customWidth="1"/>
    <col min="2" max="2" width="20.140625" style="40" bestFit="1" customWidth="1"/>
    <col min="3" max="3" width="25.5703125" style="40" customWidth="1"/>
    <col min="4" max="4" width="11.7109375" style="40" customWidth="1"/>
    <col min="5" max="15" width="0.5703125" style="40" hidden="1" customWidth="1"/>
    <col min="16" max="16" width="46.7109375" style="40" customWidth="1"/>
    <col min="17" max="17" width="11.42578125" style="40" bestFit="1" customWidth="1"/>
    <col min="18" max="18" width="11.5703125" style="40" bestFit="1" customWidth="1"/>
    <col min="19" max="19" width="10.5703125" style="40" bestFit="1" customWidth="1"/>
    <col min="20" max="20" width="10.42578125" style="40" bestFit="1" customWidth="1"/>
    <col min="21" max="21" width="10.42578125" style="40" customWidth="1"/>
    <col min="22" max="22" width="14.28515625" style="40" customWidth="1"/>
    <col min="23" max="23" width="14" style="40" customWidth="1"/>
    <col min="24" max="24" width="11.85546875" style="40" customWidth="1"/>
    <col min="25" max="25" width="10.42578125" style="40" bestFit="1" customWidth="1"/>
    <col min="26" max="26" width="11.28515625" style="40" customWidth="1"/>
    <col min="27" max="27" width="10.42578125" style="40" bestFit="1" customWidth="1"/>
    <col min="28" max="28" width="12.7109375" style="40" customWidth="1"/>
    <col min="29" max="30" width="15" style="40" customWidth="1"/>
    <col min="31" max="31" width="14.140625" style="40" customWidth="1"/>
    <col min="32" max="32" width="13.5703125" style="40" customWidth="1"/>
    <col min="33" max="33" width="15.28515625" style="40" customWidth="1"/>
    <col min="34" max="16384" width="9.140625" style="40"/>
  </cols>
  <sheetData>
    <row r="1" spans="1:33" s="90" customFormat="1" ht="15" customHeight="1" x14ac:dyDescent="0.25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/>
      <c r="Q1" s="88" t="s">
        <v>8</v>
      </c>
      <c r="R1" s="88" t="s">
        <v>8</v>
      </c>
      <c r="S1" s="88" t="s">
        <v>8</v>
      </c>
      <c r="T1" s="88" t="s">
        <v>8</v>
      </c>
      <c r="U1" s="88" t="s">
        <v>8</v>
      </c>
      <c r="V1" s="88" t="s">
        <v>8</v>
      </c>
      <c r="W1" s="88" t="s">
        <v>8</v>
      </c>
      <c r="X1" s="88" t="s">
        <v>8</v>
      </c>
      <c r="Y1" s="88" t="s">
        <v>8</v>
      </c>
      <c r="Z1" s="88" t="s">
        <v>8</v>
      </c>
      <c r="AA1" s="88" t="s">
        <v>8</v>
      </c>
      <c r="AB1" s="88" t="s">
        <v>8</v>
      </c>
      <c r="AC1" s="88" t="s">
        <v>8</v>
      </c>
      <c r="AD1" s="88" t="s">
        <v>8</v>
      </c>
      <c r="AE1" s="88" t="s">
        <v>9</v>
      </c>
      <c r="AF1" s="88" t="s">
        <v>9</v>
      </c>
      <c r="AG1" s="89" t="s">
        <v>9</v>
      </c>
    </row>
    <row r="2" spans="1:33" s="90" customFormat="1" ht="15" customHeight="1" x14ac:dyDescent="0.25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9"/>
      <c r="Q2" s="41" t="s">
        <v>6</v>
      </c>
      <c r="R2" s="41" t="s">
        <v>6</v>
      </c>
      <c r="S2" s="41" t="s">
        <v>6</v>
      </c>
      <c r="T2" s="41" t="s">
        <v>6</v>
      </c>
      <c r="U2" s="41" t="s">
        <v>6</v>
      </c>
      <c r="V2" s="41" t="s">
        <v>6</v>
      </c>
      <c r="W2" s="41" t="s">
        <v>6</v>
      </c>
      <c r="X2" s="41" t="s">
        <v>6</v>
      </c>
      <c r="Y2" s="41" t="s">
        <v>10</v>
      </c>
      <c r="Z2" s="41" t="s">
        <v>10</v>
      </c>
      <c r="AA2" s="41" t="s">
        <v>11</v>
      </c>
      <c r="AB2" s="41" t="s">
        <v>11</v>
      </c>
      <c r="AC2" s="91" t="s">
        <v>35</v>
      </c>
      <c r="AD2" s="91" t="s">
        <v>12</v>
      </c>
      <c r="AE2" s="41" t="s">
        <v>13</v>
      </c>
      <c r="AF2" s="41" t="s">
        <v>13</v>
      </c>
      <c r="AG2" s="92" t="s">
        <v>13</v>
      </c>
    </row>
    <row r="3" spans="1:33" ht="25.5" customHeight="1" x14ac:dyDescent="0.25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9"/>
      <c r="Q3" s="11" t="s">
        <v>59</v>
      </c>
      <c r="R3" s="11" t="s">
        <v>54</v>
      </c>
      <c r="S3" s="11" t="s">
        <v>55</v>
      </c>
      <c r="T3" s="11" t="s">
        <v>56</v>
      </c>
      <c r="U3" s="11" t="s">
        <v>57</v>
      </c>
      <c r="V3" s="11" t="s">
        <v>60</v>
      </c>
      <c r="W3" s="11" t="s">
        <v>38</v>
      </c>
      <c r="X3" s="11" t="s">
        <v>33</v>
      </c>
      <c r="Y3" s="11" t="s">
        <v>58</v>
      </c>
      <c r="Z3" s="11" t="s">
        <v>15</v>
      </c>
      <c r="AA3" s="11" t="s">
        <v>58</v>
      </c>
      <c r="AB3" s="11" t="s">
        <v>16</v>
      </c>
      <c r="AC3" s="11" t="s">
        <v>58</v>
      </c>
      <c r="AD3" s="11" t="s">
        <v>63</v>
      </c>
      <c r="AE3" s="11" t="s">
        <v>216</v>
      </c>
      <c r="AF3" s="11" t="s">
        <v>217</v>
      </c>
      <c r="AG3" s="11" t="s">
        <v>218</v>
      </c>
    </row>
    <row r="4" spans="1:33" ht="1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2"/>
      <c r="Q4" s="7" t="s">
        <v>61</v>
      </c>
      <c r="R4" s="7" t="s">
        <v>61</v>
      </c>
      <c r="S4" s="7" t="s">
        <v>61</v>
      </c>
      <c r="T4" s="7" t="s">
        <v>62</v>
      </c>
      <c r="U4" s="7" t="s">
        <v>62</v>
      </c>
      <c r="V4" s="7" t="s">
        <v>62</v>
      </c>
      <c r="W4" s="7" t="s">
        <v>62</v>
      </c>
      <c r="X4" s="7" t="s">
        <v>64</v>
      </c>
      <c r="Y4" s="7" t="s">
        <v>61</v>
      </c>
      <c r="Z4" s="7" t="s">
        <v>61</v>
      </c>
      <c r="AA4" s="7" t="s">
        <v>61</v>
      </c>
      <c r="AB4" s="7" t="s">
        <v>61</v>
      </c>
      <c r="AC4" s="7" t="s">
        <v>61</v>
      </c>
      <c r="AD4" s="7" t="s">
        <v>61</v>
      </c>
      <c r="AE4" s="7" t="s">
        <v>219</v>
      </c>
      <c r="AF4" s="7" t="s">
        <v>220</v>
      </c>
      <c r="AG4" s="7" t="s">
        <v>65</v>
      </c>
    </row>
    <row r="5" spans="1:33" ht="15" customHeight="1" x14ac:dyDescent="0.25">
      <c r="A5" s="8" t="s">
        <v>1</v>
      </c>
      <c r="B5" s="8" t="s">
        <v>2</v>
      </c>
      <c r="C5" s="9" t="s">
        <v>14</v>
      </c>
      <c r="D5" s="8" t="s">
        <v>3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 t="s">
        <v>4</v>
      </c>
      <c r="Q5" s="41" t="s">
        <v>130</v>
      </c>
      <c r="R5" s="41" t="s">
        <v>130</v>
      </c>
      <c r="S5" s="41" t="s">
        <v>130</v>
      </c>
      <c r="T5" s="41" t="s">
        <v>130</v>
      </c>
      <c r="U5" s="41" t="s">
        <v>130</v>
      </c>
      <c r="V5" s="41" t="s">
        <v>130</v>
      </c>
      <c r="W5" s="41" t="s">
        <v>130</v>
      </c>
      <c r="X5" s="41" t="s">
        <v>130</v>
      </c>
      <c r="Y5" s="41" t="s">
        <v>130</v>
      </c>
      <c r="Z5" s="41" t="s">
        <v>130</v>
      </c>
      <c r="AA5" s="41" t="s">
        <v>130</v>
      </c>
      <c r="AB5" s="41" t="s">
        <v>130</v>
      </c>
      <c r="AC5" s="41" t="s">
        <v>130</v>
      </c>
      <c r="AD5" s="41" t="s">
        <v>130</v>
      </c>
      <c r="AE5" s="41" t="s">
        <v>130</v>
      </c>
      <c r="AF5" s="41" t="s">
        <v>130</v>
      </c>
      <c r="AG5" s="41" t="s">
        <v>130</v>
      </c>
    </row>
    <row r="6" spans="1:33" ht="15" customHeight="1" x14ac:dyDescent="0.25">
      <c r="A6" s="1">
        <v>1</v>
      </c>
      <c r="B6" s="1" t="s">
        <v>17</v>
      </c>
      <c r="C6" s="3" t="s">
        <v>226</v>
      </c>
      <c r="D6" s="80">
        <v>43365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4" t="str">
        <f>CONCATENATE(A6,"|",B6,"|",C6,"|",TEXT(D6,"AAAAMMDD"))</f>
        <v>1|S2 Praia Formosa|Berma Test F1 0,80 m|20180922</v>
      </c>
      <c r="Q6" s="94">
        <v>1.5448603683897799</v>
      </c>
      <c r="R6" s="94">
        <v>97.817022969562089</v>
      </c>
      <c r="S6" s="95">
        <v>0.638116662048134</v>
      </c>
      <c r="T6" s="26">
        <v>1.5203751000497601</v>
      </c>
      <c r="U6" s="27">
        <v>2.9878072593129099</v>
      </c>
      <c r="V6" s="28">
        <v>1.4481679138841901</v>
      </c>
      <c r="W6" s="28">
        <v>1.11249638365073</v>
      </c>
      <c r="X6" s="28">
        <v>-8.6181080789532294E-2</v>
      </c>
      <c r="Y6" s="101">
        <v>53.19917440660474</v>
      </c>
      <c r="Z6" s="101" t="s">
        <v>66</v>
      </c>
      <c r="AA6" s="101">
        <v>0.4643962848297214</v>
      </c>
      <c r="AB6" s="100" t="s">
        <v>40</v>
      </c>
      <c r="AC6" s="101" t="s">
        <v>40</v>
      </c>
      <c r="AD6" s="101" t="s">
        <v>66</v>
      </c>
      <c r="AE6" s="20" t="s">
        <v>66</v>
      </c>
      <c r="AF6" s="20" t="s">
        <v>66</v>
      </c>
      <c r="AG6" s="20" t="s">
        <v>66</v>
      </c>
    </row>
    <row r="7" spans="1:33" ht="15" customHeight="1" x14ac:dyDescent="0.25">
      <c r="A7" s="1">
        <v>1</v>
      </c>
      <c r="B7" s="1" t="s">
        <v>17</v>
      </c>
      <c r="C7" s="3" t="s">
        <v>227</v>
      </c>
      <c r="D7" s="80">
        <v>43365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4" t="str">
        <f t="shared" ref="P7:P63" si="0">CONCATENATE(A7,"|",B7,"|",C7,"|",TEXT(D7,"AAAAMMDD"))</f>
        <v>1|S2 Praia Formosa|Berma Test F2 0,60 m|20180922</v>
      </c>
      <c r="Q7" s="96">
        <v>4.0983606557376998E-2</v>
      </c>
      <c r="R7" s="95">
        <v>99.939009866948098</v>
      </c>
      <c r="S7" s="95">
        <v>2.0006526494555001E-2</v>
      </c>
      <c r="T7" s="28">
        <v>1.83535308323749</v>
      </c>
      <c r="U7" s="28">
        <v>2.7138639591392</v>
      </c>
      <c r="V7" s="33">
        <v>1.63246022463077</v>
      </c>
      <c r="W7" s="28">
        <v>0.89621649147979798</v>
      </c>
      <c r="X7" s="29">
        <v>-0.27583909239886201</v>
      </c>
      <c r="Y7" s="101">
        <v>50.44593088071349</v>
      </c>
      <c r="Z7" s="101" t="s">
        <v>66</v>
      </c>
      <c r="AA7" s="101">
        <v>0.61315496098104794</v>
      </c>
      <c r="AB7" s="100" t="s">
        <v>40</v>
      </c>
      <c r="AC7" s="101" t="s">
        <v>40</v>
      </c>
      <c r="AD7" s="101" t="s">
        <v>66</v>
      </c>
      <c r="AE7" s="20" t="s">
        <v>66</v>
      </c>
      <c r="AF7" s="20" t="s">
        <v>66</v>
      </c>
      <c r="AG7" s="20" t="s">
        <v>66</v>
      </c>
    </row>
    <row r="8" spans="1:33" ht="15" customHeight="1" x14ac:dyDescent="0.25">
      <c r="A8" s="1">
        <v>1</v>
      </c>
      <c r="B8" s="1" t="s">
        <v>17</v>
      </c>
      <c r="C8" s="3" t="s">
        <v>228</v>
      </c>
      <c r="D8" s="80">
        <v>43365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4" t="str">
        <f t="shared" si="0"/>
        <v>1|S2 Praia Formosa|Berma Test F3 0,40 m|20180922</v>
      </c>
      <c r="Q8" s="96">
        <v>3.8857586943850803E-2</v>
      </c>
      <c r="R8" s="95">
        <v>99.942173722694108</v>
      </c>
      <c r="S8" s="95">
        <v>1.8968690362029899E-2</v>
      </c>
      <c r="T8" s="28">
        <v>2.02927815923052</v>
      </c>
      <c r="U8" s="28">
        <v>2.7937142626868701</v>
      </c>
      <c r="V8" s="33">
        <v>1.92885019616716</v>
      </c>
      <c r="W8" s="28">
        <v>0.72879225586957597</v>
      </c>
      <c r="X8" s="29">
        <v>-0.222429118493644</v>
      </c>
      <c r="Y8" s="101">
        <v>48.898898898898899</v>
      </c>
      <c r="Z8" s="101" t="s">
        <v>66</v>
      </c>
      <c r="AA8" s="101">
        <v>1.0010010010010011</v>
      </c>
      <c r="AB8" s="100" t="s">
        <v>40</v>
      </c>
      <c r="AC8" s="101" t="s">
        <v>40</v>
      </c>
      <c r="AD8" s="101" t="s">
        <v>66</v>
      </c>
      <c r="AE8" s="20" t="s">
        <v>66</v>
      </c>
      <c r="AF8" s="20" t="s">
        <v>66</v>
      </c>
      <c r="AG8" s="20" t="s">
        <v>66</v>
      </c>
    </row>
    <row r="9" spans="1:33" ht="15" customHeight="1" x14ac:dyDescent="0.25">
      <c r="A9" s="1">
        <v>1</v>
      </c>
      <c r="B9" s="1" t="s">
        <v>17</v>
      </c>
      <c r="C9" s="3" t="s">
        <v>229</v>
      </c>
      <c r="D9" s="80">
        <v>43365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4" t="str">
        <f t="shared" si="0"/>
        <v>1|S2 Praia Formosa|Berma Test F4 0,20 m|20180922</v>
      </c>
      <c r="Q9" s="96">
        <v>0</v>
      </c>
      <c r="R9" s="95">
        <v>99.979857262369904</v>
      </c>
      <c r="S9" s="95">
        <v>2.0142737630124002E-2</v>
      </c>
      <c r="T9" s="28">
        <v>2.0465336581290101</v>
      </c>
      <c r="U9" s="28">
        <v>2.6510439987800898</v>
      </c>
      <c r="V9" s="33">
        <v>1.916776489189</v>
      </c>
      <c r="W9" s="28">
        <v>0.64006893084220495</v>
      </c>
      <c r="X9" s="29">
        <v>-0.296975113976507</v>
      </c>
      <c r="Y9" s="101">
        <v>44.60909555442003</v>
      </c>
      <c r="Z9" s="101" t="s">
        <v>66</v>
      </c>
      <c r="AA9" s="101">
        <v>0.45988758303525806</v>
      </c>
      <c r="AB9" s="100" t="s">
        <v>40</v>
      </c>
      <c r="AC9" s="101" t="s">
        <v>40</v>
      </c>
      <c r="AD9" s="101" t="s">
        <v>66</v>
      </c>
      <c r="AE9" s="20" t="s">
        <v>66</v>
      </c>
      <c r="AF9" s="20" t="s">
        <v>66</v>
      </c>
      <c r="AG9" s="20" t="s">
        <v>66</v>
      </c>
    </row>
    <row r="10" spans="1:33" s="78" customFormat="1" ht="15" customHeight="1" x14ac:dyDescent="0.25">
      <c r="A10" s="70">
        <v>1</v>
      </c>
      <c r="B10" s="70" t="s">
        <v>17</v>
      </c>
      <c r="C10" s="71" t="s">
        <v>18</v>
      </c>
      <c r="D10" s="81">
        <v>43365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3" t="str">
        <f t="shared" si="0"/>
        <v>1|S2 Praia Formosa|Berma superficial|20180922</v>
      </c>
      <c r="Q10" s="97">
        <v>0.27537372147915001</v>
      </c>
      <c r="R10" s="98">
        <v>99.705422531610296</v>
      </c>
      <c r="S10" s="98">
        <v>1.9203746910562799E-2</v>
      </c>
      <c r="T10" s="74">
        <v>1.7425934158252301</v>
      </c>
      <c r="U10" s="74">
        <v>2.5548490133756099</v>
      </c>
      <c r="V10" s="75">
        <v>1.62007168927442</v>
      </c>
      <c r="W10" s="74">
        <v>0.81674165914256003</v>
      </c>
      <c r="X10" s="76">
        <v>-0.201034852860147</v>
      </c>
      <c r="Y10" s="99">
        <v>44.402785216925551</v>
      </c>
      <c r="Z10" s="99" t="s">
        <v>66</v>
      </c>
      <c r="AA10" s="99">
        <v>0.85698982324584883</v>
      </c>
      <c r="AB10" s="102" t="s">
        <v>40</v>
      </c>
      <c r="AC10" s="99" t="s">
        <v>40</v>
      </c>
      <c r="AD10" s="99" t="s">
        <v>66</v>
      </c>
      <c r="AE10" s="77" t="s">
        <v>66</v>
      </c>
      <c r="AF10" s="77" t="s">
        <v>66</v>
      </c>
      <c r="AG10" s="77" t="s">
        <v>66</v>
      </c>
    </row>
    <row r="11" spans="1:33" s="78" customFormat="1" ht="15" customHeight="1" x14ac:dyDescent="0.25">
      <c r="A11" s="70">
        <v>1</v>
      </c>
      <c r="B11" s="70" t="s">
        <v>17</v>
      </c>
      <c r="C11" s="71" t="s">
        <v>34</v>
      </c>
      <c r="D11" s="81">
        <v>43365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 t="str">
        <f t="shared" si="0"/>
        <v>1|S2 Praia Formosa|Face inferior|20180922</v>
      </c>
      <c r="Q11" s="97">
        <v>0</v>
      </c>
      <c r="R11" s="98">
        <v>99.981382179768602</v>
      </c>
      <c r="S11" s="98">
        <v>1.8617820231398199E-2</v>
      </c>
      <c r="T11" s="74">
        <v>2.49167381267196</v>
      </c>
      <c r="U11" s="74">
        <v>3.1686670795246701</v>
      </c>
      <c r="V11" s="75">
        <v>2.5601368025650899</v>
      </c>
      <c r="W11" s="74">
        <v>0.49064171552601898</v>
      </c>
      <c r="X11" s="76">
        <v>7.2781299395079296E-2</v>
      </c>
      <c r="Y11" s="99">
        <v>67.938931297709928</v>
      </c>
      <c r="Z11" s="99" t="s">
        <v>66</v>
      </c>
      <c r="AA11" s="99">
        <v>0.1272264631043257</v>
      </c>
      <c r="AB11" s="99" t="s">
        <v>66</v>
      </c>
      <c r="AC11" s="99" t="s">
        <v>40</v>
      </c>
      <c r="AD11" s="99" t="s">
        <v>66</v>
      </c>
      <c r="AE11" s="77" t="s">
        <v>66</v>
      </c>
      <c r="AF11" s="77" t="s">
        <v>66</v>
      </c>
      <c r="AG11" s="77" t="s">
        <v>66</v>
      </c>
    </row>
    <row r="12" spans="1:33" s="78" customFormat="1" ht="15" customHeight="1" x14ac:dyDescent="0.25">
      <c r="A12" s="70">
        <v>1</v>
      </c>
      <c r="B12" s="70" t="s">
        <v>17</v>
      </c>
      <c r="C12" s="71" t="s">
        <v>120</v>
      </c>
      <c r="D12" s="81">
        <v>43365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 t="str">
        <f t="shared" si="0"/>
        <v>1|S2 Praia Formosa|Antepraia rasa|20180922</v>
      </c>
      <c r="Q12" s="97">
        <v>0.359209738575135</v>
      </c>
      <c r="R12" s="98">
        <v>99.50440571840879</v>
      </c>
      <c r="S12" s="98">
        <v>0.13638454301606401</v>
      </c>
      <c r="T12" s="74">
        <v>2.7094946379433602</v>
      </c>
      <c r="U12" s="74">
        <v>3.3979081674493798</v>
      </c>
      <c r="V12" s="75">
        <v>2.6862358681431302</v>
      </c>
      <c r="W12" s="74">
        <v>0.55498932935832201</v>
      </c>
      <c r="X12" s="76">
        <v>-7.2473312715125998E-2</v>
      </c>
      <c r="Y12" s="99">
        <v>65.847414234511021</v>
      </c>
      <c r="Z12" s="99" t="s">
        <v>66</v>
      </c>
      <c r="AA12" s="99">
        <v>1.6385048643113158</v>
      </c>
      <c r="AB12" s="102" t="s">
        <v>40</v>
      </c>
      <c r="AC12" s="99" t="s">
        <v>40</v>
      </c>
      <c r="AD12" s="99" t="s">
        <v>66</v>
      </c>
      <c r="AE12" s="77" t="s">
        <v>66</v>
      </c>
      <c r="AF12" s="77" t="s">
        <v>66</v>
      </c>
      <c r="AG12" s="77" t="s">
        <v>66</v>
      </c>
    </row>
    <row r="13" spans="1:33" s="78" customFormat="1" ht="15" customHeight="1" x14ac:dyDescent="0.25">
      <c r="A13" s="70">
        <v>1</v>
      </c>
      <c r="B13" s="70" t="s">
        <v>17</v>
      </c>
      <c r="C13" s="71" t="s">
        <v>22</v>
      </c>
      <c r="D13" s="81">
        <v>43365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 t="str">
        <f t="shared" si="0"/>
        <v>1|S2 Praia Formosa|Isóbata 5 m |20180922</v>
      </c>
      <c r="Q13" s="99" t="s">
        <v>214</v>
      </c>
      <c r="R13" s="99" t="s">
        <v>214</v>
      </c>
      <c r="S13" s="99" t="s">
        <v>214</v>
      </c>
      <c r="T13" s="93" t="s">
        <v>214</v>
      </c>
      <c r="U13" s="93" t="s">
        <v>214</v>
      </c>
      <c r="V13" s="93" t="s">
        <v>214</v>
      </c>
      <c r="W13" s="93" t="s">
        <v>214</v>
      </c>
      <c r="X13" s="93" t="s">
        <v>214</v>
      </c>
      <c r="Y13" s="99" t="s">
        <v>214</v>
      </c>
      <c r="Z13" s="99" t="s">
        <v>214</v>
      </c>
      <c r="AA13" s="99" t="s">
        <v>214</v>
      </c>
      <c r="AB13" s="99" t="s">
        <v>214</v>
      </c>
      <c r="AC13" s="99" t="s">
        <v>214</v>
      </c>
      <c r="AD13" s="99" t="s">
        <v>214</v>
      </c>
      <c r="AE13" s="69" t="s">
        <v>214</v>
      </c>
      <c r="AF13" s="69" t="s">
        <v>214</v>
      </c>
      <c r="AG13" s="69" t="s">
        <v>214</v>
      </c>
    </row>
    <row r="14" spans="1:33" s="78" customFormat="1" ht="15" customHeight="1" x14ac:dyDescent="0.25">
      <c r="A14" s="70">
        <v>1</v>
      </c>
      <c r="B14" s="70" t="s">
        <v>17</v>
      </c>
      <c r="C14" s="71" t="s">
        <v>19</v>
      </c>
      <c r="D14" s="81">
        <v>43365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3" t="str">
        <f t="shared" si="0"/>
        <v>1|S2 Praia Formosa|Isóbata 10 m |20180922</v>
      </c>
      <c r="Q14" s="97">
        <v>1.6790688799847402</v>
      </c>
      <c r="R14" s="98">
        <v>98.320931120015203</v>
      </c>
      <c r="S14" s="98">
        <v>0</v>
      </c>
      <c r="T14" s="74">
        <v>0.73350222765968698</v>
      </c>
      <c r="U14" s="74">
        <v>1.28371562514463</v>
      </c>
      <c r="V14" s="75">
        <v>0.70148950753835904</v>
      </c>
      <c r="W14" s="74">
        <v>0.49275539408406699</v>
      </c>
      <c r="X14" s="76">
        <v>-0.167316138801889</v>
      </c>
      <c r="Y14" s="99">
        <v>77.753424657534254</v>
      </c>
      <c r="Z14" s="99" t="s">
        <v>66</v>
      </c>
      <c r="AA14" s="99">
        <v>0.65753424657534243</v>
      </c>
      <c r="AB14" s="102" t="s">
        <v>40</v>
      </c>
      <c r="AC14" s="99" t="s">
        <v>40</v>
      </c>
      <c r="AD14" s="99" t="s">
        <v>66</v>
      </c>
      <c r="AE14" s="77" t="s">
        <v>66</v>
      </c>
      <c r="AF14" s="77" t="s">
        <v>66</v>
      </c>
      <c r="AG14" s="77" t="s">
        <v>66</v>
      </c>
    </row>
    <row r="15" spans="1:33" s="78" customFormat="1" ht="15" customHeight="1" x14ac:dyDescent="0.25">
      <c r="A15" s="70">
        <v>1</v>
      </c>
      <c r="B15" s="70" t="s">
        <v>20</v>
      </c>
      <c r="C15" s="79" t="s">
        <v>230</v>
      </c>
      <c r="D15" s="81">
        <v>43365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3" t="str">
        <f t="shared" si="0"/>
        <v>1|S3 Praia de Putiri|Berma Test F1 0,90 m|20180922</v>
      </c>
      <c r="Q15" s="97">
        <v>1.97745699031046E-2</v>
      </c>
      <c r="R15" s="98">
        <v>99.9609191518107</v>
      </c>
      <c r="S15" s="98">
        <v>1.9306278286208602E-2</v>
      </c>
      <c r="T15" s="74">
        <v>1.53699664908914</v>
      </c>
      <c r="U15" s="74">
        <v>2.33161994003631</v>
      </c>
      <c r="V15" s="75">
        <v>1.52917999649017</v>
      </c>
      <c r="W15" s="74">
        <v>0.628703649403617</v>
      </c>
      <c r="X15" s="76">
        <v>-3.9075911834303999E-2</v>
      </c>
      <c r="Y15" s="99">
        <v>63.877755511022045</v>
      </c>
      <c r="Z15" s="99" t="s">
        <v>66</v>
      </c>
      <c r="AA15" s="99">
        <v>0.30060120240480959</v>
      </c>
      <c r="AB15" s="102" t="s">
        <v>40</v>
      </c>
      <c r="AC15" s="99" t="s">
        <v>40</v>
      </c>
      <c r="AD15" s="99" t="s">
        <v>66</v>
      </c>
      <c r="AE15" s="77" t="s">
        <v>66</v>
      </c>
      <c r="AF15" s="77" t="s">
        <v>66</v>
      </c>
      <c r="AG15" s="77" t="s">
        <v>66</v>
      </c>
    </row>
    <row r="16" spans="1:33" s="78" customFormat="1" ht="15" customHeight="1" x14ac:dyDescent="0.25">
      <c r="A16" s="70">
        <v>1</v>
      </c>
      <c r="B16" s="70" t="s">
        <v>20</v>
      </c>
      <c r="C16" s="79" t="s">
        <v>227</v>
      </c>
      <c r="D16" s="81">
        <v>43365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3" t="str">
        <f t="shared" si="0"/>
        <v>1|S3 Praia de Putiri|Berma Test F2 0,60 m|20180922</v>
      </c>
      <c r="Q16" s="97">
        <v>0</v>
      </c>
      <c r="R16" s="98">
        <v>99.981213806177905</v>
      </c>
      <c r="S16" s="98">
        <v>1.87861938220522E-2</v>
      </c>
      <c r="T16" s="74">
        <v>2.0104852032816898</v>
      </c>
      <c r="U16" s="74">
        <v>2.4693618471128098</v>
      </c>
      <c r="V16" s="75">
        <v>1.84548801008583</v>
      </c>
      <c r="W16" s="74">
        <v>0.64929452970855805</v>
      </c>
      <c r="X16" s="76">
        <v>-0.35842311623390599</v>
      </c>
      <c r="Y16" s="99">
        <v>52.549751243781095</v>
      </c>
      <c r="Z16" s="99" t="s">
        <v>66</v>
      </c>
      <c r="AA16" s="99">
        <v>0.31094527363184082</v>
      </c>
      <c r="AB16" s="102" t="s">
        <v>40</v>
      </c>
      <c r="AC16" s="99" t="s">
        <v>40</v>
      </c>
      <c r="AD16" s="99" t="s">
        <v>66</v>
      </c>
      <c r="AE16" s="77" t="s">
        <v>66</v>
      </c>
      <c r="AF16" s="77" t="s">
        <v>66</v>
      </c>
      <c r="AG16" s="77" t="s">
        <v>66</v>
      </c>
    </row>
    <row r="17" spans="1:33" s="78" customFormat="1" ht="15" customHeight="1" x14ac:dyDescent="0.25">
      <c r="A17" s="70">
        <v>1</v>
      </c>
      <c r="B17" s="70" t="s">
        <v>20</v>
      </c>
      <c r="C17" s="79" t="s">
        <v>231</v>
      </c>
      <c r="D17" s="81">
        <v>43365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3" t="str">
        <f t="shared" si="0"/>
        <v>1|S3 Praia de Putiri|Berma Test F3 0,30 m|20180922</v>
      </c>
      <c r="Q17" s="97">
        <v>0.14170040485829999</v>
      </c>
      <c r="R17" s="98">
        <v>99.858299595141702</v>
      </c>
      <c r="S17" s="98">
        <v>0</v>
      </c>
      <c r="T17" s="74">
        <v>1.46566589131723</v>
      </c>
      <c r="U17" s="74">
        <v>2.3081436924138901</v>
      </c>
      <c r="V17" s="75">
        <v>1.4555977498396899</v>
      </c>
      <c r="W17" s="74">
        <v>0.69522165683288795</v>
      </c>
      <c r="X17" s="76">
        <v>-7.60114404695615E-2</v>
      </c>
      <c r="Y17" s="99">
        <v>62.712688381137575</v>
      </c>
      <c r="Z17" s="99" t="s">
        <v>66</v>
      </c>
      <c r="AA17" s="99">
        <v>0.24307243558580457</v>
      </c>
      <c r="AB17" s="102" t="s">
        <v>40</v>
      </c>
      <c r="AC17" s="99" t="s">
        <v>40</v>
      </c>
      <c r="AD17" s="99" t="s">
        <v>66</v>
      </c>
      <c r="AE17" s="77" t="s">
        <v>66</v>
      </c>
      <c r="AF17" s="77" t="s">
        <v>66</v>
      </c>
      <c r="AG17" s="77" t="s">
        <v>66</v>
      </c>
    </row>
    <row r="18" spans="1:33" s="78" customFormat="1" ht="15" customHeight="1" x14ac:dyDescent="0.25">
      <c r="A18" s="70">
        <v>1</v>
      </c>
      <c r="B18" s="70" t="s">
        <v>20</v>
      </c>
      <c r="C18" s="71" t="s">
        <v>18</v>
      </c>
      <c r="D18" s="81">
        <v>43365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3" t="str">
        <f t="shared" si="0"/>
        <v>1|S3 Praia de Putiri|Berma superficial|20180922</v>
      </c>
      <c r="Q18" s="97">
        <v>0</v>
      </c>
      <c r="R18" s="98">
        <v>100</v>
      </c>
      <c r="S18" s="98">
        <v>0</v>
      </c>
      <c r="T18" s="74">
        <v>1.8692281944492499</v>
      </c>
      <c r="U18" s="74">
        <v>2.4131496347008299</v>
      </c>
      <c r="V18" s="75">
        <v>1.76886886247771</v>
      </c>
      <c r="W18" s="74">
        <v>0.59956603748720005</v>
      </c>
      <c r="X18" s="76">
        <v>-0.30090957874843399</v>
      </c>
      <c r="Y18" s="99">
        <v>56.7528035104827</v>
      </c>
      <c r="Z18" s="99" t="s">
        <v>66</v>
      </c>
      <c r="AA18" s="99">
        <v>0.34129692832764508</v>
      </c>
      <c r="AB18" s="102" t="s">
        <v>40</v>
      </c>
      <c r="AC18" s="99" t="s">
        <v>40</v>
      </c>
      <c r="AD18" s="99" t="s">
        <v>66</v>
      </c>
      <c r="AE18" s="77" t="s">
        <v>66</v>
      </c>
      <c r="AF18" s="77" t="s">
        <v>66</v>
      </c>
      <c r="AG18" s="77" t="s">
        <v>66</v>
      </c>
    </row>
    <row r="19" spans="1:33" s="78" customFormat="1" ht="15" customHeight="1" x14ac:dyDescent="0.25">
      <c r="A19" s="70">
        <v>1</v>
      </c>
      <c r="B19" s="70" t="s">
        <v>20</v>
      </c>
      <c r="C19" s="71" t="s">
        <v>34</v>
      </c>
      <c r="D19" s="81">
        <v>43365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3" t="str">
        <f t="shared" si="0"/>
        <v>1|S3 Praia de Putiri|Face inferior|20180922</v>
      </c>
      <c r="Q19" s="97">
        <v>0.17699115044247801</v>
      </c>
      <c r="R19" s="98">
        <v>99.803808879195003</v>
      </c>
      <c r="S19" s="98">
        <v>1.9199970362507198E-2</v>
      </c>
      <c r="T19" s="74">
        <v>2.1210101605021099</v>
      </c>
      <c r="U19" s="74">
        <v>2.6818364652722702</v>
      </c>
      <c r="V19" s="75">
        <v>1.91847163639197</v>
      </c>
      <c r="W19" s="74">
        <v>0.73344238034854303</v>
      </c>
      <c r="X19" s="76">
        <v>-0.45533632419102499</v>
      </c>
      <c r="Y19" s="99">
        <v>54.860050890585242</v>
      </c>
      <c r="Z19" s="99" t="s">
        <v>66</v>
      </c>
      <c r="AA19" s="99">
        <v>0.96692111959287541</v>
      </c>
      <c r="AB19" s="99" t="s">
        <v>66</v>
      </c>
      <c r="AC19" s="99" t="s">
        <v>40</v>
      </c>
      <c r="AD19" s="99" t="s">
        <v>66</v>
      </c>
      <c r="AE19" s="77" t="s">
        <v>66</v>
      </c>
      <c r="AF19" s="77" t="s">
        <v>66</v>
      </c>
      <c r="AG19" s="77" t="s">
        <v>66</v>
      </c>
    </row>
    <row r="20" spans="1:33" s="78" customFormat="1" ht="15" customHeight="1" x14ac:dyDescent="0.25">
      <c r="A20" s="70">
        <v>1</v>
      </c>
      <c r="B20" s="70" t="s">
        <v>20</v>
      </c>
      <c r="C20" s="71" t="s">
        <v>120</v>
      </c>
      <c r="D20" s="81">
        <v>43365</v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3" t="str">
        <f t="shared" si="0"/>
        <v>1|S3 Praia de Putiri|Antepraia rasa|20180922</v>
      </c>
      <c r="Q20" s="97">
        <v>6.2175168431183803</v>
      </c>
      <c r="R20" s="98">
        <v>93.763689730646107</v>
      </c>
      <c r="S20" s="98">
        <v>1.8793426235518499E-2</v>
      </c>
      <c r="T20" s="74">
        <v>2.0489747393095299</v>
      </c>
      <c r="U20" s="74">
        <v>2.8324057588764702</v>
      </c>
      <c r="V20" s="75">
        <v>1.45841003366264</v>
      </c>
      <c r="W20" s="74">
        <v>1.36467213022524</v>
      </c>
      <c r="X20" s="76">
        <v>-0.57194717800167205</v>
      </c>
      <c r="Y20" s="99">
        <v>39.906590555267258</v>
      </c>
      <c r="Z20" s="99" t="s">
        <v>66</v>
      </c>
      <c r="AA20" s="99">
        <v>0.46704722366372603</v>
      </c>
      <c r="AB20" s="102" t="s">
        <v>40</v>
      </c>
      <c r="AC20" s="99" t="s">
        <v>40</v>
      </c>
      <c r="AD20" s="99" t="s">
        <v>66</v>
      </c>
      <c r="AE20" s="77" t="s">
        <v>66</v>
      </c>
      <c r="AF20" s="77" t="s">
        <v>66</v>
      </c>
      <c r="AG20" s="77" t="s">
        <v>66</v>
      </c>
    </row>
    <row r="21" spans="1:33" s="78" customFormat="1" ht="15" customHeight="1" x14ac:dyDescent="0.25">
      <c r="A21" s="70">
        <v>1</v>
      </c>
      <c r="B21" s="70" t="s">
        <v>20</v>
      </c>
      <c r="C21" s="71" t="s">
        <v>22</v>
      </c>
      <c r="D21" s="81">
        <v>43365</v>
      </c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3" t="str">
        <f t="shared" si="0"/>
        <v>1|S3 Praia de Putiri|Isóbata 5 m |20180922</v>
      </c>
      <c r="Q21" s="99" t="s">
        <v>214</v>
      </c>
      <c r="R21" s="99" t="s">
        <v>214</v>
      </c>
      <c r="S21" s="99" t="s">
        <v>214</v>
      </c>
      <c r="T21" s="93" t="s">
        <v>214</v>
      </c>
      <c r="U21" s="93" t="s">
        <v>214</v>
      </c>
      <c r="V21" s="93" t="s">
        <v>214</v>
      </c>
      <c r="W21" s="93" t="s">
        <v>214</v>
      </c>
      <c r="X21" s="93" t="s">
        <v>214</v>
      </c>
      <c r="Y21" s="99" t="s">
        <v>214</v>
      </c>
      <c r="Z21" s="99" t="s">
        <v>214</v>
      </c>
      <c r="AA21" s="99" t="s">
        <v>214</v>
      </c>
      <c r="AB21" s="99" t="s">
        <v>214</v>
      </c>
      <c r="AC21" s="99" t="s">
        <v>214</v>
      </c>
      <c r="AD21" s="99" t="s">
        <v>214</v>
      </c>
      <c r="AE21" s="69" t="s">
        <v>214</v>
      </c>
      <c r="AF21" s="69" t="s">
        <v>214</v>
      </c>
      <c r="AG21" s="69" t="s">
        <v>214</v>
      </c>
    </row>
    <row r="22" spans="1:33" s="78" customFormat="1" ht="15" customHeight="1" x14ac:dyDescent="0.25">
      <c r="A22" s="70">
        <v>1</v>
      </c>
      <c r="B22" s="70" t="s">
        <v>20</v>
      </c>
      <c r="C22" s="71" t="s">
        <v>44</v>
      </c>
      <c r="D22" s="81">
        <v>43365</v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3" t="str">
        <f t="shared" si="0"/>
        <v>1|S3 Praia de Putiri|Isóbata 10 m (12 m)|20180922</v>
      </c>
      <c r="Q22" s="97">
        <v>0.50494849525348395</v>
      </c>
      <c r="R22" s="98">
        <v>98.055519087373099</v>
      </c>
      <c r="S22" s="98">
        <v>1.4395324173734001</v>
      </c>
      <c r="T22" s="74">
        <v>1.4704363206011599</v>
      </c>
      <c r="U22" s="74">
        <v>2.2681017710740901</v>
      </c>
      <c r="V22" s="75">
        <v>1.4321189767078499</v>
      </c>
      <c r="W22" s="74">
        <v>0.66714062975400901</v>
      </c>
      <c r="X22" s="76">
        <v>-0.102101331536552</v>
      </c>
      <c r="Y22" s="99">
        <v>61.065037101702316</v>
      </c>
      <c r="Z22" s="99" t="s">
        <v>66</v>
      </c>
      <c r="AA22" s="99">
        <v>0.69838498472282851</v>
      </c>
      <c r="AB22" s="102" t="s">
        <v>40</v>
      </c>
      <c r="AC22" s="99" t="s">
        <v>40</v>
      </c>
      <c r="AD22" s="99" t="s">
        <v>66</v>
      </c>
      <c r="AE22" s="77" t="s">
        <v>66</v>
      </c>
      <c r="AF22" s="77" t="s">
        <v>66</v>
      </c>
      <c r="AG22" s="77" t="s">
        <v>66</v>
      </c>
    </row>
    <row r="23" spans="1:33" s="78" customFormat="1" ht="15" customHeight="1" x14ac:dyDescent="0.25">
      <c r="A23" s="70">
        <v>1</v>
      </c>
      <c r="B23" s="70" t="s">
        <v>21</v>
      </c>
      <c r="C23" s="79" t="s">
        <v>230</v>
      </c>
      <c r="D23" s="81">
        <v>43366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3" t="str">
        <f t="shared" si="0"/>
        <v>1|S4 Barra do Riacho|Berma Test F1 0,90 m|20180923</v>
      </c>
      <c r="Q23" s="97">
        <v>12.1276975209559</v>
      </c>
      <c r="R23" s="98">
        <v>87.872302479044095</v>
      </c>
      <c r="S23" s="98">
        <v>0</v>
      </c>
      <c r="T23" s="74">
        <v>-0.55563394367466801</v>
      </c>
      <c r="U23" s="74">
        <v>-4.8908869856803802E-2</v>
      </c>
      <c r="V23" s="75">
        <v>-0.54536781856055805</v>
      </c>
      <c r="W23" s="74">
        <v>0.40525612785133702</v>
      </c>
      <c r="X23" s="76">
        <v>2.40514950395464E-2</v>
      </c>
      <c r="Y23" s="99">
        <v>0</v>
      </c>
      <c r="Z23" s="99" t="s">
        <v>40</v>
      </c>
      <c r="AA23" s="99">
        <v>0.10746910263299302</v>
      </c>
      <c r="AB23" s="102" t="s">
        <v>40</v>
      </c>
      <c r="AC23" s="99" t="s">
        <v>40</v>
      </c>
      <c r="AD23" s="99" t="s">
        <v>66</v>
      </c>
      <c r="AE23" s="77" t="s">
        <v>66</v>
      </c>
      <c r="AF23" s="77" t="s">
        <v>66</v>
      </c>
      <c r="AG23" s="77" t="s">
        <v>66</v>
      </c>
    </row>
    <row r="24" spans="1:33" s="78" customFormat="1" ht="15" customHeight="1" x14ac:dyDescent="0.25">
      <c r="A24" s="70">
        <v>1</v>
      </c>
      <c r="B24" s="70" t="s">
        <v>21</v>
      </c>
      <c r="C24" s="79" t="s">
        <v>227</v>
      </c>
      <c r="D24" s="81">
        <v>43366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3" t="str">
        <f t="shared" si="0"/>
        <v>1|S4 Barra do Riacho|Berma Test F2 0,60 m|20180923</v>
      </c>
      <c r="Q24" s="97">
        <v>7.3329390892962794</v>
      </c>
      <c r="R24" s="98">
        <v>92.667060910703697</v>
      </c>
      <c r="S24" s="98">
        <v>0</v>
      </c>
      <c r="T24" s="74">
        <v>-0.42370143562990098</v>
      </c>
      <c r="U24" s="74">
        <v>-1.9006235262663901E-2</v>
      </c>
      <c r="V24" s="75">
        <v>-0.460481875359947</v>
      </c>
      <c r="W24" s="74">
        <v>0.39806228709857799</v>
      </c>
      <c r="X24" s="76">
        <v>-9.8553559369517194E-2</v>
      </c>
      <c r="Y24" s="99">
        <v>0</v>
      </c>
      <c r="Z24" s="102" t="s">
        <v>40</v>
      </c>
      <c r="AA24" s="99">
        <v>9.1869545245751041E-2</v>
      </c>
      <c r="AB24" s="102" t="s">
        <v>40</v>
      </c>
      <c r="AC24" s="99" t="s">
        <v>40</v>
      </c>
      <c r="AD24" s="99" t="s">
        <v>66</v>
      </c>
      <c r="AE24" s="77" t="s">
        <v>66</v>
      </c>
      <c r="AF24" s="77" t="s">
        <v>66</v>
      </c>
      <c r="AG24" s="77" t="s">
        <v>66</v>
      </c>
    </row>
    <row r="25" spans="1:33" s="78" customFormat="1" ht="15" customHeight="1" x14ac:dyDescent="0.25">
      <c r="A25" s="70">
        <v>1</v>
      </c>
      <c r="B25" s="70" t="s">
        <v>21</v>
      </c>
      <c r="C25" s="79" t="s">
        <v>231</v>
      </c>
      <c r="D25" s="81">
        <v>43366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3" t="str">
        <f t="shared" si="0"/>
        <v>1|S4 Barra do Riacho|Berma Test F3 0,30 m|20180923</v>
      </c>
      <c r="Q25" s="97">
        <v>3.9503619441571902</v>
      </c>
      <c r="R25" s="98">
        <v>96.049638055842806</v>
      </c>
      <c r="S25" s="98">
        <v>0</v>
      </c>
      <c r="T25" s="74">
        <v>-0.415480879605719</v>
      </c>
      <c r="U25" s="74">
        <v>-3.8143466524028301E-2</v>
      </c>
      <c r="V25" s="75">
        <v>-0.44991254304518902</v>
      </c>
      <c r="W25" s="74">
        <v>0.34875454688792101</v>
      </c>
      <c r="X25" s="76">
        <v>-0.101114076094038</v>
      </c>
      <c r="Y25" s="99">
        <v>0.27803521779424806</v>
      </c>
      <c r="Z25" s="102" t="s">
        <v>40</v>
      </c>
      <c r="AA25" s="99">
        <v>4.6339202965708995E-2</v>
      </c>
      <c r="AB25" s="102" t="s">
        <v>40</v>
      </c>
      <c r="AC25" s="99" t="s">
        <v>40</v>
      </c>
      <c r="AD25" s="99" t="s">
        <v>66</v>
      </c>
      <c r="AE25" s="77" t="s">
        <v>66</v>
      </c>
      <c r="AF25" s="77" t="s">
        <v>66</v>
      </c>
      <c r="AG25" s="77" t="s">
        <v>66</v>
      </c>
    </row>
    <row r="26" spans="1:33" s="78" customFormat="1" ht="15" customHeight="1" x14ac:dyDescent="0.25">
      <c r="A26" s="70">
        <v>1</v>
      </c>
      <c r="B26" s="70" t="s">
        <v>21</v>
      </c>
      <c r="C26" s="71" t="s">
        <v>18</v>
      </c>
      <c r="D26" s="81">
        <v>43366</v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3" t="str">
        <f t="shared" si="0"/>
        <v>1|S4 Barra do Riacho|Berma superficial|20180923</v>
      </c>
      <c r="Q26" s="97">
        <v>23.564432494718602</v>
      </c>
      <c r="R26" s="98">
        <v>76.435567505281398</v>
      </c>
      <c r="S26" s="98">
        <v>0</v>
      </c>
      <c r="T26" s="74">
        <v>-0.68407226922383502</v>
      </c>
      <c r="U26" s="74">
        <v>-0.100970043361305</v>
      </c>
      <c r="V26" s="75">
        <v>-0.68796399944159103</v>
      </c>
      <c r="W26" s="74">
        <v>0.48839023951145599</v>
      </c>
      <c r="X26" s="76">
        <v>-9.1544907554386198E-2</v>
      </c>
      <c r="Y26" s="99">
        <v>0.20060180541626227</v>
      </c>
      <c r="Z26" s="102" t="s">
        <v>40</v>
      </c>
      <c r="AA26" s="99">
        <v>5.0150451354062181E-2</v>
      </c>
      <c r="AB26" s="102" t="s">
        <v>40</v>
      </c>
      <c r="AC26" s="99" t="s">
        <v>40</v>
      </c>
      <c r="AD26" s="99" t="s">
        <v>66</v>
      </c>
      <c r="AE26" s="77" t="s">
        <v>66</v>
      </c>
      <c r="AF26" s="77" t="s">
        <v>66</v>
      </c>
      <c r="AG26" s="77" t="s">
        <v>66</v>
      </c>
    </row>
    <row r="27" spans="1:33" s="78" customFormat="1" ht="15" customHeight="1" x14ac:dyDescent="0.25">
      <c r="A27" s="70">
        <v>1</v>
      </c>
      <c r="B27" s="70" t="s">
        <v>21</v>
      </c>
      <c r="C27" s="71" t="s">
        <v>34</v>
      </c>
      <c r="D27" s="81">
        <v>43366</v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3" t="str">
        <f t="shared" si="0"/>
        <v>1|S4 Barra do Riacho|Face inferior|20180923</v>
      </c>
      <c r="Q27" s="97">
        <v>22.9130009775171</v>
      </c>
      <c r="R27" s="98">
        <v>77.0869990224829</v>
      </c>
      <c r="S27" s="98">
        <v>0</v>
      </c>
      <c r="T27" s="74">
        <v>-0.73980250695049998</v>
      </c>
      <c r="U27" s="74">
        <v>-0.16141847679551</v>
      </c>
      <c r="V27" s="75">
        <v>-0.72451256190503599</v>
      </c>
      <c r="W27" s="74">
        <v>0.42945521440689299</v>
      </c>
      <c r="X27" s="76">
        <v>9.1614155045862203E-4</v>
      </c>
      <c r="Y27" s="99">
        <v>5.1759834368538114E-2</v>
      </c>
      <c r="Z27" s="102" t="s">
        <v>40</v>
      </c>
      <c r="AA27" s="99">
        <v>5.1759834368530017E-2</v>
      </c>
      <c r="AB27" s="99" t="s">
        <v>66</v>
      </c>
      <c r="AC27" s="99" t="s">
        <v>40</v>
      </c>
      <c r="AD27" s="99" t="s">
        <v>66</v>
      </c>
      <c r="AE27" s="77" t="s">
        <v>66</v>
      </c>
      <c r="AF27" s="77" t="s">
        <v>66</v>
      </c>
      <c r="AG27" s="77" t="s">
        <v>66</v>
      </c>
    </row>
    <row r="28" spans="1:33" s="78" customFormat="1" ht="15" customHeight="1" x14ac:dyDescent="0.25">
      <c r="A28" s="70">
        <v>1</v>
      </c>
      <c r="B28" s="70" t="s">
        <v>21</v>
      </c>
      <c r="C28" s="71" t="s">
        <v>120</v>
      </c>
      <c r="D28" s="81">
        <v>43366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 t="str">
        <f t="shared" si="0"/>
        <v>1|S4 Barra do Riacho|Antepraia rasa|20180923</v>
      </c>
      <c r="Q28" s="97">
        <v>20.061432136686498</v>
      </c>
      <c r="R28" s="98">
        <v>79.938567863313509</v>
      </c>
      <c r="S28" s="98">
        <v>0</v>
      </c>
      <c r="T28" s="74">
        <v>-0.73454288355011299</v>
      </c>
      <c r="U28" s="74">
        <v>-0.216424882998421</v>
      </c>
      <c r="V28" s="75">
        <v>-0.72013508922560299</v>
      </c>
      <c r="W28" s="74">
        <v>0.37460916852724901</v>
      </c>
      <c r="X28" s="76">
        <v>2.2461780240400901E-2</v>
      </c>
      <c r="Y28" s="99">
        <v>0.10272213662043952</v>
      </c>
      <c r="Z28" s="102" t="s">
        <v>40</v>
      </c>
      <c r="AA28" s="99">
        <v>0</v>
      </c>
      <c r="AB28" s="102" t="s">
        <v>40</v>
      </c>
      <c r="AC28" s="99" t="s">
        <v>40</v>
      </c>
      <c r="AD28" s="99" t="s">
        <v>66</v>
      </c>
      <c r="AE28" s="77" t="s">
        <v>66</v>
      </c>
      <c r="AF28" s="77" t="s">
        <v>66</v>
      </c>
      <c r="AG28" s="77" t="s">
        <v>66</v>
      </c>
    </row>
    <row r="29" spans="1:33" s="78" customFormat="1" ht="15" customHeight="1" x14ac:dyDescent="0.25">
      <c r="A29" s="70">
        <v>1</v>
      </c>
      <c r="B29" s="70" t="s">
        <v>21</v>
      </c>
      <c r="C29" s="71" t="s">
        <v>45</v>
      </c>
      <c r="D29" s="81">
        <v>43366</v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3" t="str">
        <f t="shared" si="0"/>
        <v>1|S4 Barra do Riacho|Isóbata 5 m (6 m)|20180923</v>
      </c>
      <c r="Q29" s="97">
        <v>0</v>
      </c>
      <c r="R29" s="98">
        <v>100</v>
      </c>
      <c r="S29" s="98">
        <v>0</v>
      </c>
      <c r="T29" s="74">
        <v>0.23613170600927699</v>
      </c>
      <c r="U29" s="74">
        <v>0.50592466341339604</v>
      </c>
      <c r="V29" s="75">
        <v>0.23613170600927699</v>
      </c>
      <c r="W29" s="74">
        <v>0.27832784534996502</v>
      </c>
      <c r="X29" s="76">
        <v>-3.6814801130991498E-3</v>
      </c>
      <c r="Y29" s="99">
        <v>0.99937539038102374</v>
      </c>
      <c r="Z29" s="102" t="s">
        <v>40</v>
      </c>
      <c r="AA29" s="99">
        <v>6.2460961898813235E-2</v>
      </c>
      <c r="AB29" s="102" t="s">
        <v>40</v>
      </c>
      <c r="AC29" s="99" t="s">
        <v>40</v>
      </c>
      <c r="AD29" s="99" t="s">
        <v>66</v>
      </c>
      <c r="AE29" s="77" t="s">
        <v>66</v>
      </c>
      <c r="AF29" s="77" t="s">
        <v>66</v>
      </c>
      <c r="AG29" s="77" t="s">
        <v>66</v>
      </c>
    </row>
    <row r="30" spans="1:33" s="78" customFormat="1" ht="15" customHeight="1" x14ac:dyDescent="0.25">
      <c r="A30" s="70">
        <v>1</v>
      </c>
      <c r="B30" s="70" t="s">
        <v>21</v>
      </c>
      <c r="C30" s="71" t="s">
        <v>19</v>
      </c>
      <c r="D30" s="81">
        <v>43366</v>
      </c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 t="str">
        <f t="shared" si="0"/>
        <v>1|S4 Barra do Riacho|Isóbata 10 m |20180923</v>
      </c>
      <c r="Q30" s="97">
        <v>4.0088194026859099E-2</v>
      </c>
      <c r="R30" s="98">
        <v>99.959911805973107</v>
      </c>
      <c r="S30" s="98">
        <v>0</v>
      </c>
      <c r="T30" s="74">
        <v>1.87398800611918</v>
      </c>
      <c r="U30" s="74">
        <v>2.5949974706603798</v>
      </c>
      <c r="V30" s="75">
        <v>1.7838912337616399</v>
      </c>
      <c r="W30" s="74">
        <v>0.69951122668280796</v>
      </c>
      <c r="X30" s="76">
        <v>-0.17379550433471999</v>
      </c>
      <c r="Y30" s="99">
        <v>15.2</v>
      </c>
      <c r="Z30" s="102" t="s">
        <v>40</v>
      </c>
      <c r="AA30" s="99">
        <v>0.91428571428571426</v>
      </c>
      <c r="AB30" s="102" t="s">
        <v>40</v>
      </c>
      <c r="AC30" s="99" t="s">
        <v>40</v>
      </c>
      <c r="AD30" s="99" t="s">
        <v>66</v>
      </c>
      <c r="AE30" s="77" t="s">
        <v>66</v>
      </c>
      <c r="AF30" s="77" t="s">
        <v>66</v>
      </c>
      <c r="AG30" s="77" t="s">
        <v>66</v>
      </c>
    </row>
    <row r="31" spans="1:33" ht="15" customHeight="1" x14ac:dyDescent="0.25">
      <c r="A31" s="1">
        <v>1</v>
      </c>
      <c r="B31" s="1" t="s">
        <v>23</v>
      </c>
      <c r="C31" s="3" t="s">
        <v>226</v>
      </c>
      <c r="D31" s="80">
        <v>43367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4" t="str">
        <f t="shared" si="0"/>
        <v>1|S5 Comboios|Berma Test F1 0,80 m|20180924</v>
      </c>
      <c r="Q31" s="96">
        <v>3.2214244129633203</v>
      </c>
      <c r="R31" s="95">
        <v>96.778575587036698</v>
      </c>
      <c r="S31" s="95">
        <v>0</v>
      </c>
      <c r="T31" s="28">
        <v>0.21261538040417999</v>
      </c>
      <c r="U31" s="28">
        <v>0.99588736150651203</v>
      </c>
      <c r="V31" s="33">
        <v>0.208768413070681</v>
      </c>
      <c r="W31" s="28">
        <v>0.67105932972016902</v>
      </c>
      <c r="X31" s="29">
        <v>-2.1536065578886501E-2</v>
      </c>
      <c r="Y31" s="101">
        <v>0.23255813953487878</v>
      </c>
      <c r="Z31" s="100" t="s">
        <v>40</v>
      </c>
      <c r="AA31" s="101">
        <v>0.23255813953488372</v>
      </c>
      <c r="AB31" s="100" t="s">
        <v>40</v>
      </c>
      <c r="AC31" s="101" t="s">
        <v>40</v>
      </c>
      <c r="AD31" s="101" t="s">
        <v>66</v>
      </c>
      <c r="AE31" s="20" t="s">
        <v>66</v>
      </c>
      <c r="AF31" s="20" t="s">
        <v>66</v>
      </c>
      <c r="AG31" s="20" t="s">
        <v>66</v>
      </c>
    </row>
    <row r="32" spans="1:33" ht="15" customHeight="1" x14ac:dyDescent="0.25">
      <c r="A32" s="1">
        <v>1</v>
      </c>
      <c r="B32" s="1" t="s">
        <v>23</v>
      </c>
      <c r="C32" s="3" t="s">
        <v>227</v>
      </c>
      <c r="D32" s="80">
        <v>43367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4" t="str">
        <f t="shared" si="0"/>
        <v>1|S5 Comboios|Berma Test F2 0,60 m|20180924</v>
      </c>
      <c r="Q32" s="96">
        <v>0.121138703815869</v>
      </c>
      <c r="R32" s="95">
        <v>99.878861296184098</v>
      </c>
      <c r="S32" s="95">
        <v>0</v>
      </c>
      <c r="T32" s="28">
        <v>0.27503633911447201</v>
      </c>
      <c r="U32" s="28">
        <v>0.99988865203307498</v>
      </c>
      <c r="V32" s="33">
        <v>0.28769807537402398</v>
      </c>
      <c r="W32" s="28">
        <v>0.56402158897622701</v>
      </c>
      <c r="X32" s="29">
        <v>8.4810865361621995E-2</v>
      </c>
      <c r="Y32" s="101">
        <v>0.39781203381401442</v>
      </c>
      <c r="Z32" s="100" t="s">
        <v>40</v>
      </c>
      <c r="AA32" s="101">
        <v>0.34808552958727007</v>
      </c>
      <c r="AB32" s="100" t="s">
        <v>40</v>
      </c>
      <c r="AC32" s="101" t="s">
        <v>40</v>
      </c>
      <c r="AD32" s="101" t="s">
        <v>66</v>
      </c>
      <c r="AE32" s="20" t="s">
        <v>66</v>
      </c>
      <c r="AF32" s="20" t="s">
        <v>66</v>
      </c>
      <c r="AG32" s="20" t="s">
        <v>66</v>
      </c>
    </row>
    <row r="33" spans="1:33" ht="15" customHeight="1" x14ac:dyDescent="0.25">
      <c r="A33" s="1">
        <v>1</v>
      </c>
      <c r="B33" s="1" t="s">
        <v>23</v>
      </c>
      <c r="C33" s="3" t="s">
        <v>228</v>
      </c>
      <c r="D33" s="80">
        <v>43367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4" t="str">
        <f t="shared" si="0"/>
        <v>1|S5 Comboios|Berma Test F3 0,40 m|20180924</v>
      </c>
      <c r="Q33" s="96">
        <v>7.9239302694136288E-2</v>
      </c>
      <c r="R33" s="95">
        <v>99.920760697305894</v>
      </c>
      <c r="S33" s="95">
        <v>0</v>
      </c>
      <c r="T33" s="28">
        <v>0.35124167495206299</v>
      </c>
      <c r="U33" s="28">
        <v>1.0506981651259</v>
      </c>
      <c r="V33" s="33">
        <v>0.41082938029740002</v>
      </c>
      <c r="W33" s="28">
        <v>0.48961076260612502</v>
      </c>
      <c r="X33" s="29">
        <v>0.15122260557814099</v>
      </c>
      <c r="Y33" s="101">
        <v>0.170842824601353</v>
      </c>
      <c r="Z33" s="100" t="s">
        <v>40</v>
      </c>
      <c r="AA33" s="101">
        <v>0.17084282460136677</v>
      </c>
      <c r="AB33" s="100" t="s">
        <v>40</v>
      </c>
      <c r="AC33" s="101" t="s">
        <v>40</v>
      </c>
      <c r="AD33" s="101" t="s">
        <v>66</v>
      </c>
      <c r="AE33" s="20" t="s">
        <v>66</v>
      </c>
      <c r="AF33" s="20" t="s">
        <v>66</v>
      </c>
      <c r="AG33" s="20" t="s">
        <v>66</v>
      </c>
    </row>
    <row r="34" spans="1:33" ht="15" customHeight="1" x14ac:dyDescent="0.25">
      <c r="A34" s="1">
        <v>1</v>
      </c>
      <c r="B34" s="1" t="s">
        <v>23</v>
      </c>
      <c r="C34" s="3" t="s">
        <v>229</v>
      </c>
      <c r="D34" s="80">
        <v>43367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4" t="str">
        <f t="shared" si="0"/>
        <v>1|S5 Comboios|Berma Test F4 0,20 m|20180924</v>
      </c>
      <c r="Q34" s="96">
        <v>0</v>
      </c>
      <c r="R34" s="95">
        <v>100</v>
      </c>
      <c r="S34" s="95">
        <v>0</v>
      </c>
      <c r="T34" s="28">
        <v>1.05984462559945</v>
      </c>
      <c r="U34" s="28">
        <v>1.8646547189537901</v>
      </c>
      <c r="V34" s="33">
        <v>1.0246490047052299</v>
      </c>
      <c r="W34" s="28">
        <v>0.62924287366305398</v>
      </c>
      <c r="X34" s="29">
        <v>-5.60835158329266E-3</v>
      </c>
      <c r="Y34" s="101">
        <v>0.48442906574393435</v>
      </c>
      <c r="Z34" s="100" t="s">
        <v>40</v>
      </c>
      <c r="AA34" s="101">
        <v>0.41522491349480972</v>
      </c>
      <c r="AB34" s="100" t="s">
        <v>40</v>
      </c>
      <c r="AC34" s="101" t="s">
        <v>40</v>
      </c>
      <c r="AD34" s="101" t="s">
        <v>66</v>
      </c>
      <c r="AE34" s="20" t="s">
        <v>66</v>
      </c>
      <c r="AF34" s="20" t="s">
        <v>66</v>
      </c>
      <c r="AG34" s="20" t="s">
        <v>66</v>
      </c>
    </row>
    <row r="35" spans="1:33" ht="15" customHeight="1" x14ac:dyDescent="0.25">
      <c r="A35" s="1">
        <v>1</v>
      </c>
      <c r="B35" s="1" t="s">
        <v>23</v>
      </c>
      <c r="C35" s="6" t="s">
        <v>18</v>
      </c>
      <c r="D35" s="80">
        <v>43367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4" t="str">
        <f t="shared" si="0"/>
        <v>1|S5 Comboios|Berma superficial|20180924</v>
      </c>
      <c r="Q35" s="96">
        <v>0.712395684917566</v>
      </c>
      <c r="R35" s="95">
        <v>99.287604315082405</v>
      </c>
      <c r="S35" s="95">
        <v>0</v>
      </c>
      <c r="T35" s="28">
        <v>0.57318570968049398</v>
      </c>
      <c r="U35" s="28">
        <v>1.63227048066328</v>
      </c>
      <c r="V35" s="33">
        <v>0.66157154379168404</v>
      </c>
      <c r="W35" s="28">
        <v>0.70333663570667004</v>
      </c>
      <c r="X35" s="29">
        <v>0.17755728938668</v>
      </c>
      <c r="Y35" s="101">
        <v>0</v>
      </c>
      <c r="Z35" s="100" t="s">
        <v>40</v>
      </c>
      <c r="AA35" s="101">
        <v>0.79635949943117201</v>
      </c>
      <c r="AB35" s="100" t="s">
        <v>40</v>
      </c>
      <c r="AC35" s="101" t="s">
        <v>40</v>
      </c>
      <c r="AD35" s="101" t="s">
        <v>66</v>
      </c>
      <c r="AE35" s="20" t="s">
        <v>66</v>
      </c>
      <c r="AF35" s="20" t="s">
        <v>66</v>
      </c>
      <c r="AG35" s="20" t="s">
        <v>66</v>
      </c>
    </row>
    <row r="36" spans="1:33" ht="15" customHeight="1" x14ac:dyDescent="0.25">
      <c r="A36" s="1">
        <v>1</v>
      </c>
      <c r="B36" s="1" t="s">
        <v>23</v>
      </c>
      <c r="C36" s="6" t="s">
        <v>34</v>
      </c>
      <c r="D36" s="80">
        <v>43367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4" t="str">
        <f t="shared" si="0"/>
        <v>1|S5 Comboios|Face inferior|20180924</v>
      </c>
      <c r="Q36" s="96">
        <v>2.2574257425742603</v>
      </c>
      <c r="R36" s="95">
        <v>97.742574257425801</v>
      </c>
      <c r="S36" s="95">
        <v>0</v>
      </c>
      <c r="T36" s="28">
        <v>-7.5813228728533202E-2</v>
      </c>
      <c r="U36" s="28">
        <v>0.46284640523419002</v>
      </c>
      <c r="V36" s="33">
        <v>-0.103903723494063</v>
      </c>
      <c r="W36" s="28">
        <v>0.499353830639792</v>
      </c>
      <c r="X36" s="29">
        <v>-5.7927826689447001E-2</v>
      </c>
      <c r="Y36" s="101">
        <v>0</v>
      </c>
      <c r="Z36" s="100" t="s">
        <v>40</v>
      </c>
      <c r="AA36" s="101">
        <v>0.16592920353982302</v>
      </c>
      <c r="AB36" s="101" t="s">
        <v>66</v>
      </c>
      <c r="AC36" s="101" t="s">
        <v>40</v>
      </c>
      <c r="AD36" s="101" t="s">
        <v>66</v>
      </c>
      <c r="AE36" s="20" t="s">
        <v>66</v>
      </c>
      <c r="AF36" s="20" t="s">
        <v>66</v>
      </c>
      <c r="AG36" s="20" t="s">
        <v>66</v>
      </c>
    </row>
    <row r="37" spans="1:33" ht="15" customHeight="1" x14ac:dyDescent="0.25">
      <c r="A37" s="1">
        <v>1</v>
      </c>
      <c r="B37" s="1" t="s">
        <v>23</v>
      </c>
      <c r="C37" s="6" t="s">
        <v>120</v>
      </c>
      <c r="D37" s="80">
        <v>43367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4" t="str">
        <f t="shared" si="0"/>
        <v>1|S5 Comboios|Antepraia rasa|20180924</v>
      </c>
      <c r="Q37" s="96">
        <v>0.191094974202179</v>
      </c>
      <c r="R37" s="95">
        <v>99.808905025797799</v>
      </c>
      <c r="S37" s="95">
        <v>0</v>
      </c>
      <c r="T37" s="28">
        <v>0.80378738009926698</v>
      </c>
      <c r="U37" s="28">
        <v>1.9415524071476999</v>
      </c>
      <c r="V37" s="33">
        <v>0.86268214660342402</v>
      </c>
      <c r="W37" s="28">
        <v>0.80555227955854403</v>
      </c>
      <c r="X37" s="29">
        <v>9.7500293065963403E-2</v>
      </c>
      <c r="Y37" s="101">
        <v>0.5741127348642977</v>
      </c>
      <c r="Z37" s="100" t="s">
        <v>40</v>
      </c>
      <c r="AA37" s="101">
        <v>0.83507306889352817</v>
      </c>
      <c r="AB37" s="100" t="s">
        <v>40</v>
      </c>
      <c r="AC37" s="101" t="s">
        <v>40</v>
      </c>
      <c r="AD37" s="101" t="s">
        <v>66</v>
      </c>
      <c r="AE37" s="20" t="s">
        <v>66</v>
      </c>
      <c r="AF37" s="20" t="s">
        <v>66</v>
      </c>
      <c r="AG37" s="20" t="s">
        <v>66</v>
      </c>
    </row>
    <row r="38" spans="1:33" ht="15" customHeight="1" x14ac:dyDescent="0.25">
      <c r="A38" s="1">
        <v>1</v>
      </c>
      <c r="B38" s="1" t="s">
        <v>23</v>
      </c>
      <c r="C38" s="6" t="s">
        <v>46</v>
      </c>
      <c r="D38" s="80">
        <v>43367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4" t="str">
        <f t="shared" si="0"/>
        <v>1|S5 Comboios|Isóbata 5 m (8 m)|20180924</v>
      </c>
      <c r="Q38" s="96">
        <v>0</v>
      </c>
      <c r="R38" s="95">
        <v>99.981264277625499</v>
      </c>
      <c r="S38" s="95">
        <v>1.8735722374472602E-2</v>
      </c>
      <c r="T38" s="28">
        <v>1.61222297268544</v>
      </c>
      <c r="U38" s="28">
        <v>2.80984229311386</v>
      </c>
      <c r="V38" s="33">
        <v>1.64405233683801</v>
      </c>
      <c r="W38" s="28">
        <v>0.86052826327501097</v>
      </c>
      <c r="X38" s="29">
        <v>5.33717679434026E-2</v>
      </c>
      <c r="Y38" s="101">
        <v>0.72802912116484952</v>
      </c>
      <c r="Z38" s="100" t="s">
        <v>40</v>
      </c>
      <c r="AA38" s="101">
        <v>2.4440977639105563</v>
      </c>
      <c r="AB38" s="100" t="s">
        <v>40</v>
      </c>
      <c r="AC38" s="101" t="s">
        <v>40</v>
      </c>
      <c r="AD38" s="101" t="s">
        <v>66</v>
      </c>
      <c r="AE38" s="20" t="s">
        <v>66</v>
      </c>
      <c r="AF38" s="20" t="s">
        <v>66</v>
      </c>
      <c r="AG38" s="20" t="s">
        <v>66</v>
      </c>
    </row>
    <row r="39" spans="1:33" ht="15" customHeight="1" x14ac:dyDescent="0.25">
      <c r="A39" s="1">
        <v>1</v>
      </c>
      <c r="B39" s="1" t="s">
        <v>23</v>
      </c>
      <c r="C39" s="6" t="s">
        <v>19</v>
      </c>
      <c r="D39" s="80">
        <v>43367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4" t="str">
        <f t="shared" si="0"/>
        <v>1|S5 Comboios|Isóbata 10 m |20180924</v>
      </c>
      <c r="Q39" s="96">
        <v>3.9920159680638702E-2</v>
      </c>
      <c r="R39" s="95">
        <v>99.960079840319409</v>
      </c>
      <c r="S39" s="95">
        <v>0</v>
      </c>
      <c r="T39" s="28">
        <v>1.31036225976337</v>
      </c>
      <c r="U39" s="28">
        <v>2.47326834750957</v>
      </c>
      <c r="V39" s="33">
        <v>1.3891112109430701</v>
      </c>
      <c r="W39" s="28">
        <v>0.81942604706891997</v>
      </c>
      <c r="X39" s="29">
        <v>0.142863115549278</v>
      </c>
      <c r="Y39" s="101">
        <v>0.3783783783783799</v>
      </c>
      <c r="Z39" s="100" t="s">
        <v>40</v>
      </c>
      <c r="AA39" s="101">
        <v>1.4054054054054055</v>
      </c>
      <c r="AB39" s="100" t="s">
        <v>40</v>
      </c>
      <c r="AC39" s="101" t="s">
        <v>40</v>
      </c>
      <c r="AD39" s="101" t="s">
        <v>66</v>
      </c>
      <c r="AE39" s="20" t="s">
        <v>66</v>
      </c>
      <c r="AF39" s="20" t="s">
        <v>66</v>
      </c>
      <c r="AG39" s="20" t="s">
        <v>66</v>
      </c>
    </row>
    <row r="40" spans="1:33" ht="15" customHeight="1" x14ac:dyDescent="0.25">
      <c r="A40" s="1">
        <v>1</v>
      </c>
      <c r="B40" s="1" t="s">
        <v>24</v>
      </c>
      <c r="C40" s="3" t="s">
        <v>226</v>
      </c>
      <c r="D40" s="80">
        <v>43368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4" t="str">
        <f t="shared" si="0"/>
        <v>1|S6 Regência|Berma Test F1 0,80 m|20180925</v>
      </c>
      <c r="Q40" s="96">
        <v>2.0259319286872E-2</v>
      </c>
      <c r="R40" s="95">
        <v>99.979740680713206</v>
      </c>
      <c r="S40" s="95">
        <v>0</v>
      </c>
      <c r="T40" s="28">
        <v>0.84406864512701796</v>
      </c>
      <c r="U40" s="28">
        <v>1.7611179123321501</v>
      </c>
      <c r="V40" s="33">
        <v>0.84577321963861596</v>
      </c>
      <c r="W40" s="28">
        <v>0.65785130805462499</v>
      </c>
      <c r="X40" s="29">
        <v>2.1669602154768399E-2</v>
      </c>
      <c r="Y40" s="101">
        <v>0.41215868109223003</v>
      </c>
      <c r="Z40" s="100" t="s">
        <v>40</v>
      </c>
      <c r="AA40" s="101">
        <v>1.2364760432766615</v>
      </c>
      <c r="AB40" s="100" t="s">
        <v>40</v>
      </c>
      <c r="AC40" s="101" t="s">
        <v>40</v>
      </c>
      <c r="AD40" s="101" t="s">
        <v>66</v>
      </c>
      <c r="AE40" s="20" t="s">
        <v>66</v>
      </c>
      <c r="AF40" s="20" t="s">
        <v>66</v>
      </c>
      <c r="AG40" s="20" t="s">
        <v>66</v>
      </c>
    </row>
    <row r="41" spans="1:33" ht="15" customHeight="1" x14ac:dyDescent="0.25">
      <c r="A41" s="1">
        <v>1</v>
      </c>
      <c r="B41" s="1" t="s">
        <v>24</v>
      </c>
      <c r="C41" s="3" t="s">
        <v>227</v>
      </c>
      <c r="D41" s="80">
        <v>43368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4" t="str">
        <f t="shared" si="0"/>
        <v>1|S6 Regência|Berma Test F2 0,60 m|20180925</v>
      </c>
      <c r="Q41" s="96">
        <v>0.35842293906810002</v>
      </c>
      <c r="R41" s="95">
        <v>99.641577060931894</v>
      </c>
      <c r="S41" s="95">
        <v>0</v>
      </c>
      <c r="T41" s="28">
        <v>0.79610479638260301</v>
      </c>
      <c r="U41" s="28">
        <v>1.76357962963322</v>
      </c>
      <c r="V41" s="33">
        <v>0.78578278921308198</v>
      </c>
      <c r="W41" s="28">
        <v>0.71256849090892405</v>
      </c>
      <c r="X41" s="29">
        <v>9.6760534081294404E-3</v>
      </c>
      <c r="Y41" s="101">
        <v>0.17016449234258416</v>
      </c>
      <c r="Z41" s="100" t="s">
        <v>40</v>
      </c>
      <c r="AA41" s="101">
        <v>1.0209869540555871</v>
      </c>
      <c r="AB41" s="100" t="s">
        <v>40</v>
      </c>
      <c r="AC41" s="101" t="s">
        <v>40</v>
      </c>
      <c r="AD41" s="101" t="s">
        <v>66</v>
      </c>
      <c r="AE41" s="20" t="s">
        <v>66</v>
      </c>
      <c r="AF41" s="20" t="s">
        <v>66</v>
      </c>
      <c r="AG41" s="20" t="s">
        <v>66</v>
      </c>
    </row>
    <row r="42" spans="1:33" ht="15" customHeight="1" x14ac:dyDescent="0.25">
      <c r="A42" s="1">
        <v>1</v>
      </c>
      <c r="B42" s="1" t="s">
        <v>24</v>
      </c>
      <c r="C42" s="3" t="s">
        <v>228</v>
      </c>
      <c r="D42" s="80">
        <v>43368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4" t="str">
        <f t="shared" si="0"/>
        <v>1|S6 Regência|Berma Test F3 0,40 m|20180925</v>
      </c>
      <c r="Q42" s="96">
        <v>0.60411553709647003</v>
      </c>
      <c r="R42" s="95">
        <v>99.377452926318</v>
      </c>
      <c r="S42" s="95">
        <v>1.84315365855241E-2</v>
      </c>
      <c r="T42" s="28">
        <v>1.08332994551419</v>
      </c>
      <c r="U42" s="28">
        <v>2.1237611776166601</v>
      </c>
      <c r="V42" s="33">
        <v>1.0897719420599401</v>
      </c>
      <c r="W42" s="28">
        <v>0.758892892746166</v>
      </c>
      <c r="X42" s="29">
        <v>2.6006412656817999E-2</v>
      </c>
      <c r="Y42" s="101">
        <v>0.61576354679801648</v>
      </c>
      <c r="Z42" s="100" t="s">
        <v>40</v>
      </c>
      <c r="AA42" s="101">
        <v>2.3399014778325125</v>
      </c>
      <c r="AB42" s="100" t="s">
        <v>40</v>
      </c>
      <c r="AC42" s="101" t="s">
        <v>40</v>
      </c>
      <c r="AD42" s="101" t="s">
        <v>66</v>
      </c>
      <c r="AE42" s="20" t="s">
        <v>66</v>
      </c>
      <c r="AF42" s="20" t="s">
        <v>66</v>
      </c>
      <c r="AG42" s="20" t="s">
        <v>66</v>
      </c>
    </row>
    <row r="43" spans="1:33" ht="15" customHeight="1" x14ac:dyDescent="0.25">
      <c r="A43" s="1">
        <v>1</v>
      </c>
      <c r="B43" s="1" t="s">
        <v>24</v>
      </c>
      <c r="C43" s="3" t="s">
        <v>229</v>
      </c>
      <c r="D43" s="80">
        <v>43368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4" t="str">
        <f t="shared" si="0"/>
        <v>1|S6 Regência|Berma Test F4 0,20 m|20180925</v>
      </c>
      <c r="Q43" s="96">
        <v>0.49193231011412802</v>
      </c>
      <c r="R43" s="95">
        <v>99.488856385420405</v>
      </c>
      <c r="S43" s="95">
        <v>1.9211304465457602E-2</v>
      </c>
      <c r="T43" s="28">
        <v>1.0149730021293999</v>
      </c>
      <c r="U43" s="28">
        <v>1.8948204168697</v>
      </c>
      <c r="V43" s="33">
        <v>1.0628190279321399</v>
      </c>
      <c r="W43" s="28">
        <v>0.64022154756344996</v>
      </c>
      <c r="X43" s="29">
        <v>8.0472502523379494E-2</v>
      </c>
      <c r="Y43" s="101">
        <v>0</v>
      </c>
      <c r="Z43" s="100" t="s">
        <v>40</v>
      </c>
      <c r="AA43" s="101">
        <v>1.3071895424836601</v>
      </c>
      <c r="AB43" s="100" t="s">
        <v>40</v>
      </c>
      <c r="AC43" s="101" t="s">
        <v>40</v>
      </c>
      <c r="AD43" s="101" t="s">
        <v>66</v>
      </c>
      <c r="AE43" s="20" t="s">
        <v>66</v>
      </c>
      <c r="AF43" s="20" t="s">
        <v>66</v>
      </c>
      <c r="AG43" s="20" t="s">
        <v>66</v>
      </c>
    </row>
    <row r="44" spans="1:33" ht="15" customHeight="1" x14ac:dyDescent="0.25">
      <c r="A44" s="1">
        <v>1</v>
      </c>
      <c r="B44" s="1" t="s">
        <v>24</v>
      </c>
      <c r="C44" s="6" t="s">
        <v>18</v>
      </c>
      <c r="D44" s="80">
        <v>43368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4" t="str">
        <f t="shared" si="0"/>
        <v>1|S6 Regência|Berma superficial|20180925</v>
      </c>
      <c r="Q44" s="96">
        <v>0.27966440271673998</v>
      </c>
      <c r="R44" s="95">
        <v>99.70083263098411</v>
      </c>
      <c r="S44" s="95">
        <v>1.9502966299114601E-2</v>
      </c>
      <c r="T44" s="28">
        <v>0.68361001761457596</v>
      </c>
      <c r="U44" s="28">
        <v>1.5585188948284501</v>
      </c>
      <c r="V44" s="33">
        <v>0.66195946398405103</v>
      </c>
      <c r="W44" s="28">
        <v>0.70778512032764296</v>
      </c>
      <c r="X44" s="29">
        <v>2.7187097873881602E-4</v>
      </c>
      <c r="Y44" s="101">
        <v>2.7821522309711346</v>
      </c>
      <c r="Z44" s="100" t="s">
        <v>40</v>
      </c>
      <c r="AA44" s="101">
        <v>0.83989501312335957</v>
      </c>
      <c r="AB44" s="100" t="s">
        <v>40</v>
      </c>
      <c r="AC44" s="101" t="s">
        <v>40</v>
      </c>
      <c r="AD44" s="101" t="s">
        <v>66</v>
      </c>
      <c r="AE44" s="20" t="s">
        <v>66</v>
      </c>
      <c r="AF44" s="20" t="s">
        <v>66</v>
      </c>
      <c r="AG44" s="20" t="s">
        <v>66</v>
      </c>
    </row>
    <row r="45" spans="1:33" ht="15" customHeight="1" x14ac:dyDescent="0.25">
      <c r="A45" s="1">
        <v>1</v>
      </c>
      <c r="B45" s="1" t="s">
        <v>24</v>
      </c>
      <c r="C45" s="6" t="s">
        <v>34</v>
      </c>
      <c r="D45" s="80">
        <v>43368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4" t="str">
        <f t="shared" si="0"/>
        <v>1|S6 Regência|Face inferior|20180925</v>
      </c>
      <c r="Q45" s="96">
        <v>0.20255215718047401</v>
      </c>
      <c r="R45" s="95">
        <v>99.797447842819494</v>
      </c>
      <c r="S45" s="95">
        <v>0</v>
      </c>
      <c r="T45" s="28">
        <v>0.80678955892654103</v>
      </c>
      <c r="U45" s="28">
        <v>1.4456612571935601</v>
      </c>
      <c r="V45" s="33">
        <v>0.83438911910374303</v>
      </c>
      <c r="W45" s="28">
        <v>0.49102725475636699</v>
      </c>
      <c r="X45" s="29">
        <v>9.8015150927179703E-2</v>
      </c>
      <c r="Y45" s="101">
        <v>9.8231827111982195E-2</v>
      </c>
      <c r="Z45" s="100" t="s">
        <v>40</v>
      </c>
      <c r="AA45" s="101">
        <v>2.0628683693516701</v>
      </c>
      <c r="AB45" s="101" t="s">
        <v>66</v>
      </c>
      <c r="AC45" s="101" t="s">
        <v>40</v>
      </c>
      <c r="AD45" s="101" t="s">
        <v>66</v>
      </c>
      <c r="AE45" s="20" t="s">
        <v>66</v>
      </c>
      <c r="AF45" s="20" t="s">
        <v>66</v>
      </c>
      <c r="AG45" s="20" t="s">
        <v>66</v>
      </c>
    </row>
    <row r="46" spans="1:33" ht="15" customHeight="1" x14ac:dyDescent="0.25">
      <c r="A46" s="1">
        <v>1</v>
      </c>
      <c r="B46" s="1" t="s">
        <v>24</v>
      </c>
      <c r="C46" s="6" t="s">
        <v>120</v>
      </c>
      <c r="D46" s="80">
        <v>43368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4" t="str">
        <f t="shared" si="0"/>
        <v>1|S6 Regência|Antepraia rasa|20180925</v>
      </c>
      <c r="Q46" s="96">
        <v>0.52198353744228099</v>
      </c>
      <c r="R46" s="95">
        <v>99.47801646255769</v>
      </c>
      <c r="S46" s="95">
        <v>0</v>
      </c>
      <c r="T46" s="28">
        <v>0.85803853645903905</v>
      </c>
      <c r="U46" s="28">
        <v>2.1190503793445798</v>
      </c>
      <c r="V46" s="33">
        <v>0.94117576808070103</v>
      </c>
      <c r="W46" s="28">
        <v>0.82796132118889598</v>
      </c>
      <c r="X46" s="29">
        <v>0.166688364633584</v>
      </c>
      <c r="Y46" s="101">
        <v>0.3667481662591609</v>
      </c>
      <c r="Z46" s="100" t="s">
        <v>40</v>
      </c>
      <c r="AA46" s="101">
        <v>3.1784841075794623</v>
      </c>
      <c r="AB46" s="100" t="s">
        <v>40</v>
      </c>
      <c r="AC46" s="101" t="s">
        <v>40</v>
      </c>
      <c r="AD46" s="101" t="s">
        <v>66</v>
      </c>
      <c r="AE46" s="20" t="s">
        <v>66</v>
      </c>
      <c r="AF46" s="20" t="s">
        <v>66</v>
      </c>
      <c r="AG46" s="20" t="s">
        <v>66</v>
      </c>
    </row>
    <row r="47" spans="1:33" ht="15" customHeight="1" x14ac:dyDescent="0.25">
      <c r="A47" s="1">
        <v>1</v>
      </c>
      <c r="B47" s="1" t="s">
        <v>24</v>
      </c>
      <c r="C47" s="6" t="s">
        <v>47</v>
      </c>
      <c r="D47" s="80">
        <v>43368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4" t="str">
        <f t="shared" si="0"/>
        <v>1|S6 Regência|Isóbata 5 m (14 m)|20180925</v>
      </c>
      <c r="Q47" s="96">
        <v>5.9119662117730599E-2</v>
      </c>
      <c r="R47" s="95">
        <v>46.0695124361201</v>
      </c>
      <c r="S47" s="95">
        <v>53.871367901762198</v>
      </c>
      <c r="T47" s="28">
        <v>4.1917709331163602</v>
      </c>
      <c r="U47" s="28">
        <v>7.3255357935762202</v>
      </c>
      <c r="V47" s="33">
        <v>4.43512271460677</v>
      </c>
      <c r="W47" s="28">
        <v>1.9387441333249</v>
      </c>
      <c r="X47" s="29">
        <v>0.25708020536652398</v>
      </c>
      <c r="Y47" s="101">
        <v>23.903644224830146</v>
      </c>
      <c r="Z47" s="100" t="s">
        <v>40</v>
      </c>
      <c r="AA47" s="101" t="s">
        <v>40</v>
      </c>
      <c r="AB47" s="100" t="s">
        <v>40</v>
      </c>
      <c r="AC47" s="101">
        <v>7.9601990049751299</v>
      </c>
      <c r="AD47" s="101" t="s">
        <v>66</v>
      </c>
      <c r="AE47" s="20" t="s">
        <v>66</v>
      </c>
      <c r="AF47" s="20" t="s">
        <v>66</v>
      </c>
      <c r="AG47" s="20" t="s">
        <v>66</v>
      </c>
    </row>
    <row r="48" spans="1:33" ht="15" customHeight="1" x14ac:dyDescent="0.25">
      <c r="A48" s="1">
        <v>1</v>
      </c>
      <c r="B48" s="1" t="s">
        <v>24</v>
      </c>
      <c r="C48" s="6" t="s">
        <v>48</v>
      </c>
      <c r="D48" s="80">
        <v>43368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4" t="str">
        <f t="shared" si="0"/>
        <v>1|S6 Regência|Isóbata 10 m (16 m)|20180925</v>
      </c>
      <c r="Q48" s="96">
        <v>0</v>
      </c>
      <c r="R48" s="95">
        <v>0.67444950521170199</v>
      </c>
      <c r="S48" s="95">
        <v>99.325550494788288</v>
      </c>
      <c r="T48" s="28">
        <v>6.3309262150708898</v>
      </c>
      <c r="U48" s="28">
        <v>9.3557317177385997</v>
      </c>
      <c r="V48" s="33">
        <v>6.6085496159764796</v>
      </c>
      <c r="W48" s="28">
        <v>1.8570457707421899</v>
      </c>
      <c r="X48" s="29">
        <v>0.24807294754168899</v>
      </c>
      <c r="Y48" s="101">
        <v>29.642857142857146</v>
      </c>
      <c r="Z48" s="100" t="s">
        <v>40</v>
      </c>
      <c r="AA48" s="101" t="s">
        <v>40</v>
      </c>
      <c r="AB48" s="100" t="s">
        <v>40</v>
      </c>
      <c r="AC48" s="101">
        <v>26.122448979591866</v>
      </c>
      <c r="AD48" s="101" t="s">
        <v>66</v>
      </c>
      <c r="AE48" s="20" t="s">
        <v>66</v>
      </c>
      <c r="AF48" s="20" t="s">
        <v>66</v>
      </c>
      <c r="AG48" s="20" t="s">
        <v>66</v>
      </c>
    </row>
    <row r="49" spans="1:33" ht="15" customHeight="1" x14ac:dyDescent="0.25">
      <c r="A49" s="1">
        <v>1</v>
      </c>
      <c r="B49" s="1" t="s">
        <v>25</v>
      </c>
      <c r="C49" s="3" t="s">
        <v>230</v>
      </c>
      <c r="D49" s="80">
        <v>43369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4" t="str">
        <f t="shared" si="0"/>
        <v>1|N1 Povoação|Berma Test F1 0,90 m|20180926</v>
      </c>
      <c r="Q49" s="95">
        <v>3.8124285169653105E-2</v>
      </c>
      <c r="R49" s="95">
        <v>99.961875714830398</v>
      </c>
      <c r="S49" s="95">
        <v>0</v>
      </c>
      <c r="T49" s="26">
        <v>0.35203088796182802</v>
      </c>
      <c r="U49" s="27">
        <v>0.91736140072734895</v>
      </c>
      <c r="V49" s="28">
        <v>0.36341606317405101</v>
      </c>
      <c r="W49" s="28">
        <v>0.43654712500048298</v>
      </c>
      <c r="X49" s="29">
        <v>-1.4593833242524799E-2</v>
      </c>
      <c r="Y49" s="101">
        <v>0.1925545571245145</v>
      </c>
      <c r="Z49" s="100" t="s">
        <v>40</v>
      </c>
      <c r="AA49" s="101">
        <v>0.25673940949935814</v>
      </c>
      <c r="AB49" s="100" t="s">
        <v>40</v>
      </c>
      <c r="AC49" s="101" t="s">
        <v>40</v>
      </c>
      <c r="AD49" s="101" t="s">
        <v>66</v>
      </c>
      <c r="AE49" s="20" t="s">
        <v>66</v>
      </c>
      <c r="AF49" s="20" t="s">
        <v>66</v>
      </c>
      <c r="AG49" s="20" t="s">
        <v>66</v>
      </c>
    </row>
    <row r="50" spans="1:33" ht="15" customHeight="1" x14ac:dyDescent="0.25">
      <c r="A50" s="1">
        <v>1</v>
      </c>
      <c r="B50" s="1" t="s">
        <v>25</v>
      </c>
      <c r="C50" s="3" t="s">
        <v>227</v>
      </c>
      <c r="D50" s="80">
        <v>43369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4" t="str">
        <f t="shared" si="0"/>
        <v>1|N1 Povoação|Berma Test F2 0,60 m|20180926</v>
      </c>
      <c r="Q50" s="95">
        <v>2.0652622883106098E-2</v>
      </c>
      <c r="R50" s="95">
        <v>99.959183839468508</v>
      </c>
      <c r="S50" s="95">
        <v>2.0163537648400599E-2</v>
      </c>
      <c r="T50" s="28">
        <v>0.55074383781536096</v>
      </c>
      <c r="U50" s="29">
        <v>1.3503385676650399</v>
      </c>
      <c r="V50" s="28">
        <v>0.525633584755682</v>
      </c>
      <c r="W50" s="28">
        <v>0.62940257726984095</v>
      </c>
      <c r="X50" s="29">
        <v>-4.08323582933907E-2</v>
      </c>
      <c r="Y50" s="101">
        <v>0.39040713887339812</v>
      </c>
      <c r="Z50" s="100" t="s">
        <v>40</v>
      </c>
      <c r="AA50" s="101">
        <v>0.39040713887339662</v>
      </c>
      <c r="AB50" s="100" t="s">
        <v>40</v>
      </c>
      <c r="AC50" s="101" t="s">
        <v>40</v>
      </c>
      <c r="AD50" s="101" t="s">
        <v>66</v>
      </c>
      <c r="AE50" s="20" t="s">
        <v>66</v>
      </c>
      <c r="AF50" s="20" t="s">
        <v>66</v>
      </c>
      <c r="AG50" s="20" t="s">
        <v>66</v>
      </c>
    </row>
    <row r="51" spans="1:33" ht="15" customHeight="1" x14ac:dyDescent="0.25">
      <c r="A51" s="1">
        <v>1</v>
      </c>
      <c r="B51" s="1" t="s">
        <v>25</v>
      </c>
      <c r="C51" s="3" t="s">
        <v>231</v>
      </c>
      <c r="D51" s="80">
        <v>43369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4" t="str">
        <f t="shared" si="0"/>
        <v>1|N1 Povoação|Berma Test F3 0,30 m|20180926</v>
      </c>
      <c r="Q51" s="95">
        <v>7.9872204472843503E-2</v>
      </c>
      <c r="R51" s="95">
        <v>99.920127795527208</v>
      </c>
      <c r="S51" s="95">
        <v>0</v>
      </c>
      <c r="T51" s="28">
        <v>0.43403181556570702</v>
      </c>
      <c r="U51" s="29">
        <v>1.13045134989551</v>
      </c>
      <c r="V51" s="28">
        <v>0.48776325401185699</v>
      </c>
      <c r="W51" s="28">
        <v>0.46200011800936702</v>
      </c>
      <c r="X51" s="29">
        <v>0.155622953864686</v>
      </c>
      <c r="Y51" s="101">
        <v>0.24271844660193656</v>
      </c>
      <c r="Z51" s="100" t="s">
        <v>40</v>
      </c>
      <c r="AA51" s="101">
        <v>0.24271844660194175</v>
      </c>
      <c r="AB51" s="100" t="s">
        <v>40</v>
      </c>
      <c r="AC51" s="101" t="s">
        <v>40</v>
      </c>
      <c r="AD51" s="101" t="s">
        <v>66</v>
      </c>
      <c r="AE51" s="20" t="s">
        <v>66</v>
      </c>
      <c r="AF51" s="20" t="s">
        <v>66</v>
      </c>
      <c r="AG51" s="20" t="s">
        <v>66</v>
      </c>
    </row>
    <row r="52" spans="1:33" ht="15" customHeight="1" x14ac:dyDescent="0.25">
      <c r="A52" s="1">
        <v>1</v>
      </c>
      <c r="B52" s="1" t="s">
        <v>25</v>
      </c>
      <c r="C52" s="6" t="s">
        <v>18</v>
      </c>
      <c r="D52" s="80">
        <v>43369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4" t="str">
        <f t="shared" si="0"/>
        <v>1|N1 Povoação|Berma superficial|20180926</v>
      </c>
      <c r="Q52" s="95">
        <v>0.75908909308829398</v>
      </c>
      <c r="R52" s="95">
        <v>97.934212164871099</v>
      </c>
      <c r="S52" s="95">
        <v>1.30669874204062</v>
      </c>
      <c r="T52" s="28">
        <v>0.98355407578262999</v>
      </c>
      <c r="U52" s="29">
        <v>1.73107903209092</v>
      </c>
      <c r="V52" s="28">
        <v>0.91947385477795196</v>
      </c>
      <c r="W52" s="28">
        <v>0.61179564856361701</v>
      </c>
      <c r="X52" s="29">
        <v>-0.10409047979033501</v>
      </c>
      <c r="Y52" s="101">
        <v>0.67567567567568521</v>
      </c>
      <c r="Z52" s="100" t="s">
        <v>40</v>
      </c>
      <c r="AA52" s="101">
        <v>4.0540540540540535</v>
      </c>
      <c r="AB52" s="100" t="s">
        <v>40</v>
      </c>
      <c r="AC52" s="101" t="s">
        <v>40</v>
      </c>
      <c r="AD52" s="101" t="s">
        <v>66</v>
      </c>
      <c r="AE52" s="20" t="s">
        <v>66</v>
      </c>
      <c r="AF52" s="20" t="s">
        <v>66</v>
      </c>
      <c r="AG52" s="20" t="s">
        <v>66</v>
      </c>
    </row>
    <row r="53" spans="1:33" ht="15" customHeight="1" x14ac:dyDescent="0.25">
      <c r="A53" s="1">
        <v>1</v>
      </c>
      <c r="B53" s="1" t="s">
        <v>25</v>
      </c>
      <c r="C53" s="6" t="s">
        <v>34</v>
      </c>
      <c r="D53" s="80">
        <v>43369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4" t="str">
        <f t="shared" si="0"/>
        <v>1|N1 Povoação|Face inferior|20180926</v>
      </c>
      <c r="Q53" s="95">
        <v>0.350740452065472</v>
      </c>
      <c r="R53" s="95">
        <v>99.649259547934506</v>
      </c>
      <c r="S53" s="95">
        <v>0</v>
      </c>
      <c r="T53" s="28">
        <v>0.17355009719720699</v>
      </c>
      <c r="U53" s="29">
        <v>0.47623798124684702</v>
      </c>
      <c r="V53" s="28">
        <v>0.125521084669107</v>
      </c>
      <c r="W53" s="28">
        <v>0.33888653663572998</v>
      </c>
      <c r="X53" s="29">
        <v>-0.155394714081002</v>
      </c>
      <c r="Y53" s="101">
        <v>0</v>
      </c>
      <c r="Z53" s="100" t="s">
        <v>40</v>
      </c>
      <c r="AA53" s="101">
        <v>0.40840140023337229</v>
      </c>
      <c r="AB53" s="101" t="s">
        <v>66</v>
      </c>
      <c r="AC53" s="101" t="s">
        <v>40</v>
      </c>
      <c r="AD53" s="101" t="s">
        <v>66</v>
      </c>
      <c r="AE53" s="20" t="s">
        <v>66</v>
      </c>
      <c r="AF53" s="20" t="s">
        <v>66</v>
      </c>
      <c r="AG53" s="20" t="s">
        <v>66</v>
      </c>
    </row>
    <row r="54" spans="1:33" ht="15" customHeight="1" x14ac:dyDescent="0.25">
      <c r="A54" s="1">
        <v>1</v>
      </c>
      <c r="B54" s="1" t="s">
        <v>25</v>
      </c>
      <c r="C54" s="6" t="s">
        <v>120</v>
      </c>
      <c r="D54" s="80">
        <v>43369</v>
      </c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4" t="str">
        <f t="shared" si="0"/>
        <v>1|N1 Povoação|Antepraia rasa|20180926</v>
      </c>
      <c r="Q54" s="95">
        <v>0</v>
      </c>
      <c r="R54" s="95">
        <v>100</v>
      </c>
      <c r="S54" s="95">
        <v>0</v>
      </c>
      <c r="T54" s="28">
        <v>1.8598217176880001</v>
      </c>
      <c r="U54" s="29">
        <v>2.8518938461601899</v>
      </c>
      <c r="V54" s="28">
        <v>1.91921353006656</v>
      </c>
      <c r="W54" s="28">
        <v>0.69237662652355803</v>
      </c>
      <c r="X54" s="29">
        <v>9.1159781285719804E-2</v>
      </c>
      <c r="Y54" s="101">
        <v>0.22026431718061204</v>
      </c>
      <c r="Z54" s="100" t="s">
        <v>40</v>
      </c>
      <c r="AA54" s="101">
        <v>3.8546255506607929</v>
      </c>
      <c r="AB54" s="100" t="s">
        <v>40</v>
      </c>
      <c r="AC54" s="101" t="s">
        <v>40</v>
      </c>
      <c r="AD54" s="101" t="s">
        <v>66</v>
      </c>
      <c r="AE54" s="20" t="s">
        <v>66</v>
      </c>
      <c r="AF54" s="20" t="s">
        <v>66</v>
      </c>
      <c r="AG54" s="20" t="s">
        <v>66</v>
      </c>
    </row>
    <row r="55" spans="1:33" ht="15" customHeight="1" x14ac:dyDescent="0.25">
      <c r="A55" s="1">
        <v>1</v>
      </c>
      <c r="B55" s="1" t="s">
        <v>25</v>
      </c>
      <c r="C55" s="6" t="s">
        <v>45</v>
      </c>
      <c r="D55" s="80">
        <v>43369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4" t="str">
        <f t="shared" si="0"/>
        <v>1|N1 Povoação|Isóbata 5 m (6 m)|20180926</v>
      </c>
      <c r="Q55" s="95">
        <v>3.8654812524159296E-2</v>
      </c>
      <c r="R55" s="95">
        <v>97.168628972667605</v>
      </c>
      <c r="S55" s="95">
        <v>2.7927162148082703</v>
      </c>
      <c r="T55" s="28">
        <v>3.16396988097683</v>
      </c>
      <c r="U55" s="29">
        <v>3.6684530864799898</v>
      </c>
      <c r="V55" s="28">
        <v>3.1596896229500699</v>
      </c>
      <c r="W55" s="28">
        <v>0.45211603017035101</v>
      </c>
      <c r="X55" s="29">
        <v>-0.115527408173539</v>
      </c>
      <c r="Y55" s="101">
        <v>1.9230769230769231</v>
      </c>
      <c r="Z55" s="100" t="s">
        <v>40</v>
      </c>
      <c r="AA55" s="101">
        <v>5.6923076923076925</v>
      </c>
      <c r="AB55" s="100" t="s">
        <v>40</v>
      </c>
      <c r="AC55" s="101" t="s">
        <v>40</v>
      </c>
      <c r="AD55" s="101" t="s">
        <v>66</v>
      </c>
      <c r="AE55" s="20" t="s">
        <v>66</v>
      </c>
      <c r="AF55" s="20" t="s">
        <v>66</v>
      </c>
      <c r="AG55" s="20" t="s">
        <v>66</v>
      </c>
    </row>
    <row r="56" spans="1:33" ht="15" customHeight="1" x14ac:dyDescent="0.25">
      <c r="A56" s="1">
        <v>1</v>
      </c>
      <c r="B56" s="1" t="s">
        <v>25</v>
      </c>
      <c r="C56" s="6" t="s">
        <v>19</v>
      </c>
      <c r="D56" s="80">
        <v>43369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4" t="str">
        <f t="shared" si="0"/>
        <v>1|N1 Povoação|Isóbata 10 m |20180926</v>
      </c>
      <c r="Q56" s="95">
        <v>0</v>
      </c>
      <c r="R56" s="95">
        <v>6.3682874920823505</v>
      </c>
      <c r="S56" s="95">
        <v>93.631712507917698</v>
      </c>
      <c r="T56" s="28">
        <v>5.5774614396793201</v>
      </c>
      <c r="U56" s="29">
        <v>8.6800769977950907</v>
      </c>
      <c r="V56" s="28">
        <v>5.9249828889912299</v>
      </c>
      <c r="W56" s="28">
        <v>1.72591367711063</v>
      </c>
      <c r="X56" s="29">
        <v>0.36026629891929701</v>
      </c>
      <c r="Y56" s="101">
        <v>19.389027431421443</v>
      </c>
      <c r="Z56" s="100" t="s">
        <v>40</v>
      </c>
      <c r="AA56" s="101" t="s">
        <v>40</v>
      </c>
      <c r="AB56" s="100" t="s">
        <v>40</v>
      </c>
      <c r="AC56" s="101">
        <v>9.2436974789915531</v>
      </c>
      <c r="AD56" s="101" t="s">
        <v>66</v>
      </c>
      <c r="AE56" s="20" t="s">
        <v>66</v>
      </c>
      <c r="AF56" s="20" t="s">
        <v>66</v>
      </c>
      <c r="AG56" s="20" t="s">
        <v>66</v>
      </c>
    </row>
    <row r="57" spans="1:33" ht="15" customHeight="1" x14ac:dyDescent="0.25">
      <c r="A57" s="1">
        <v>1</v>
      </c>
      <c r="B57" s="1" t="s">
        <v>26</v>
      </c>
      <c r="C57" s="3" t="s">
        <v>226</v>
      </c>
      <c r="D57" s="80">
        <v>43370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4" t="str">
        <f t="shared" si="0"/>
        <v>1|N2 Degredo|Berma Test F1 0,80 m|20180927</v>
      </c>
      <c r="Q57" s="95">
        <v>0</v>
      </c>
      <c r="R57" s="95">
        <v>99.980535915212698</v>
      </c>
      <c r="S57" s="95">
        <v>1.9464084787344401E-2</v>
      </c>
      <c r="T57" s="28">
        <v>1.1457387951742899</v>
      </c>
      <c r="U57" s="29">
        <v>1.8677159788630699</v>
      </c>
      <c r="V57" s="28">
        <v>1.1351775462492399</v>
      </c>
      <c r="W57" s="28">
        <v>0.58615683295917298</v>
      </c>
      <c r="X57" s="29">
        <v>-6.3433862217786796E-2</v>
      </c>
      <c r="Y57" s="101">
        <v>0.30599755201958817</v>
      </c>
      <c r="Z57" s="100" t="s">
        <v>40</v>
      </c>
      <c r="AA57" s="101">
        <v>2.3255813953488373</v>
      </c>
      <c r="AB57" s="100" t="s">
        <v>40</v>
      </c>
      <c r="AC57" s="101" t="s">
        <v>40</v>
      </c>
      <c r="AD57" s="101" t="s">
        <v>66</v>
      </c>
      <c r="AE57" s="20" t="s">
        <v>66</v>
      </c>
      <c r="AF57" s="20" t="s">
        <v>66</v>
      </c>
      <c r="AG57" s="20" t="s">
        <v>66</v>
      </c>
    </row>
    <row r="58" spans="1:33" ht="15" customHeight="1" x14ac:dyDescent="0.25">
      <c r="A58" s="1">
        <v>1</v>
      </c>
      <c r="B58" s="1" t="s">
        <v>26</v>
      </c>
      <c r="C58" s="3" t="s">
        <v>227</v>
      </c>
      <c r="D58" s="80">
        <v>43370</v>
      </c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4" t="str">
        <f t="shared" si="0"/>
        <v>1|N2 Degredo|Berma Test F2 0,60 m|20180927</v>
      </c>
      <c r="Q58" s="95">
        <v>0</v>
      </c>
      <c r="R58" s="95">
        <v>100</v>
      </c>
      <c r="S58" s="95">
        <v>0</v>
      </c>
      <c r="T58" s="28">
        <v>1.16618416572032</v>
      </c>
      <c r="U58" s="29">
        <v>1.8342692157807701</v>
      </c>
      <c r="V58" s="28">
        <v>1.16344588881675</v>
      </c>
      <c r="W58" s="28">
        <v>0.48491953351167399</v>
      </c>
      <c r="X58" s="29">
        <v>1.6134091544859199E-2</v>
      </c>
      <c r="Y58" s="101">
        <v>0</v>
      </c>
      <c r="Z58" s="100" t="s">
        <v>40</v>
      </c>
      <c r="AA58" s="101">
        <v>3.2426172553561092</v>
      </c>
      <c r="AB58" s="100" t="s">
        <v>40</v>
      </c>
      <c r="AC58" s="101" t="s">
        <v>40</v>
      </c>
      <c r="AD58" s="101" t="s">
        <v>66</v>
      </c>
      <c r="AE58" s="20" t="s">
        <v>66</v>
      </c>
      <c r="AF58" s="20" t="s">
        <v>66</v>
      </c>
      <c r="AG58" s="20" t="s">
        <v>66</v>
      </c>
    </row>
    <row r="59" spans="1:33" ht="15" customHeight="1" x14ac:dyDescent="0.25">
      <c r="A59" s="1">
        <v>1</v>
      </c>
      <c r="B59" s="1" t="s">
        <v>26</v>
      </c>
      <c r="C59" s="3" t="s">
        <v>228</v>
      </c>
      <c r="D59" s="80">
        <v>43370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4" t="str">
        <f t="shared" si="0"/>
        <v>1|N2 Degredo|Berma Test F3 0,40 m|20180927</v>
      </c>
      <c r="Q59" s="95">
        <v>0</v>
      </c>
      <c r="R59" s="95">
        <v>99.980788695534599</v>
      </c>
      <c r="S59" s="95">
        <v>1.92113044654008E-2</v>
      </c>
      <c r="T59" s="28">
        <v>1.3207556779694201</v>
      </c>
      <c r="U59" s="29">
        <v>2.4466905687097902</v>
      </c>
      <c r="V59" s="28">
        <v>1.39206392852203</v>
      </c>
      <c r="W59" s="28">
        <v>0.80364365619235401</v>
      </c>
      <c r="X59" s="29">
        <v>0.112453273930671</v>
      </c>
      <c r="Y59" s="101">
        <v>6.2695924764888944E-2</v>
      </c>
      <c r="Z59" s="100" t="s">
        <v>40</v>
      </c>
      <c r="AA59" s="101">
        <v>24.764890282131663</v>
      </c>
      <c r="AB59" s="100" t="s">
        <v>40</v>
      </c>
      <c r="AC59" s="101" t="s">
        <v>40</v>
      </c>
      <c r="AD59" s="101" t="s">
        <v>66</v>
      </c>
      <c r="AE59" s="20" t="s">
        <v>66</v>
      </c>
      <c r="AF59" s="20" t="s">
        <v>66</v>
      </c>
      <c r="AG59" s="20" t="s">
        <v>66</v>
      </c>
    </row>
    <row r="60" spans="1:33" ht="15" customHeight="1" x14ac:dyDescent="0.25">
      <c r="A60" s="1">
        <v>1</v>
      </c>
      <c r="B60" s="1" t="s">
        <v>26</v>
      </c>
      <c r="C60" s="3" t="s">
        <v>229</v>
      </c>
      <c r="D60" s="80">
        <v>43370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4" t="str">
        <f t="shared" si="0"/>
        <v>1|N2 Degredo|Berma Test F4 0,20 m|20180927</v>
      </c>
      <c r="Q60" s="95">
        <v>0</v>
      </c>
      <c r="R60" s="95">
        <v>99.980232466229296</v>
      </c>
      <c r="S60" s="95">
        <v>1.9767533770675499E-2</v>
      </c>
      <c r="T60" s="28">
        <v>1.3316129279786</v>
      </c>
      <c r="U60" s="29">
        <v>2.3182955713068201</v>
      </c>
      <c r="V60" s="28">
        <v>1.4237465570746499</v>
      </c>
      <c r="W60" s="28">
        <v>0.60210438589586801</v>
      </c>
      <c r="X60" s="29">
        <v>0.248173136981095</v>
      </c>
      <c r="Y60" s="101">
        <v>0.21063717746181754</v>
      </c>
      <c r="Z60" s="100" t="s">
        <v>40</v>
      </c>
      <c r="AA60" s="101">
        <v>23.275408109531334</v>
      </c>
      <c r="AB60" s="100" t="s">
        <v>40</v>
      </c>
      <c r="AC60" s="101" t="s">
        <v>40</v>
      </c>
      <c r="AD60" s="101" t="s">
        <v>66</v>
      </c>
      <c r="AE60" s="20" t="s">
        <v>66</v>
      </c>
      <c r="AF60" s="20" t="s">
        <v>66</v>
      </c>
      <c r="AG60" s="20" t="s">
        <v>66</v>
      </c>
    </row>
    <row r="61" spans="1:33" ht="15" customHeight="1" x14ac:dyDescent="0.25">
      <c r="A61" s="1">
        <v>1</v>
      </c>
      <c r="B61" s="1" t="s">
        <v>26</v>
      </c>
      <c r="C61" s="6" t="s">
        <v>18</v>
      </c>
      <c r="D61" s="80">
        <v>43370</v>
      </c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4" t="str">
        <f t="shared" si="0"/>
        <v>1|N2 Degredo|Berma superficial|20180927</v>
      </c>
      <c r="Q61" s="95">
        <v>0.53902974645637902</v>
      </c>
      <c r="R61" s="95">
        <v>99.441478967998904</v>
      </c>
      <c r="S61" s="95">
        <v>1.9491285544688701E-2</v>
      </c>
      <c r="T61" s="28">
        <v>1.44890952636951</v>
      </c>
      <c r="U61" s="29">
        <v>2.6705331029076902</v>
      </c>
      <c r="V61" s="28">
        <v>1.49700667025089</v>
      </c>
      <c r="W61" s="28">
        <v>0.89587998948762104</v>
      </c>
      <c r="X61" s="29">
        <v>3.0087293373563799E-2</v>
      </c>
      <c r="Y61" s="101">
        <v>0.20523345305284327</v>
      </c>
      <c r="Z61" s="100" t="s">
        <v>40</v>
      </c>
      <c r="AA61" s="101">
        <v>17.342226782965625</v>
      </c>
      <c r="AB61" s="100" t="s">
        <v>40</v>
      </c>
      <c r="AC61" s="101" t="s">
        <v>40</v>
      </c>
      <c r="AD61" s="101" t="s">
        <v>66</v>
      </c>
      <c r="AE61" s="20" t="s">
        <v>66</v>
      </c>
      <c r="AF61" s="20" t="s">
        <v>66</v>
      </c>
      <c r="AG61" s="20" t="s">
        <v>66</v>
      </c>
    </row>
    <row r="62" spans="1:33" ht="15" customHeight="1" x14ac:dyDescent="0.25">
      <c r="A62" s="1">
        <v>1</v>
      </c>
      <c r="B62" s="1" t="s">
        <v>26</v>
      </c>
      <c r="C62" s="6" t="s">
        <v>34</v>
      </c>
      <c r="D62" s="80">
        <v>43370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4" t="str">
        <f t="shared" si="0"/>
        <v>1|N2 Degredo|Face inferior|20180927</v>
      </c>
      <c r="Q62" s="95">
        <v>0</v>
      </c>
      <c r="R62" s="95">
        <v>99.980582368875602</v>
      </c>
      <c r="S62" s="95">
        <v>1.9417631124369499E-2</v>
      </c>
      <c r="T62" s="28">
        <v>1.84410209276978</v>
      </c>
      <c r="U62" s="29">
        <v>2.7779183629419899</v>
      </c>
      <c r="V62" s="28">
        <v>1.9578905432611899</v>
      </c>
      <c r="W62" s="28">
        <v>0.575585146238206</v>
      </c>
      <c r="X62" s="29">
        <v>0.22995591882910099</v>
      </c>
      <c r="Y62" s="101">
        <v>0.12195121951219254</v>
      </c>
      <c r="Z62" s="100" t="s">
        <v>40</v>
      </c>
      <c r="AA62" s="101">
        <v>7.6219512195121961</v>
      </c>
      <c r="AB62" s="101" t="s">
        <v>66</v>
      </c>
      <c r="AC62" s="101" t="s">
        <v>40</v>
      </c>
      <c r="AD62" s="101" t="s">
        <v>66</v>
      </c>
      <c r="AE62" s="20" t="s">
        <v>66</v>
      </c>
      <c r="AF62" s="20" t="s">
        <v>66</v>
      </c>
      <c r="AG62" s="20" t="s">
        <v>66</v>
      </c>
    </row>
    <row r="63" spans="1:33" ht="15" customHeight="1" x14ac:dyDescent="0.25">
      <c r="A63" s="1">
        <v>1</v>
      </c>
      <c r="B63" s="1" t="s">
        <v>26</v>
      </c>
      <c r="C63" s="6" t="s">
        <v>120</v>
      </c>
      <c r="D63" s="80">
        <v>43370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4" t="str">
        <f t="shared" si="0"/>
        <v>1|N2 Degredo|Antepraia rasa|20180927</v>
      </c>
      <c r="Q63" s="95">
        <v>1.95579894386857E-2</v>
      </c>
      <c r="R63" s="95">
        <v>99.808588569598996</v>
      </c>
      <c r="S63" s="95">
        <v>0.17185344096230901</v>
      </c>
      <c r="T63" s="28">
        <v>2.19484696430218</v>
      </c>
      <c r="U63" s="29">
        <v>2.93525897689989</v>
      </c>
      <c r="V63" s="28">
        <v>2.1901024431586298</v>
      </c>
      <c r="W63" s="28">
        <v>0.55105932374361599</v>
      </c>
      <c r="X63" s="29">
        <v>2.33599520667413E-2</v>
      </c>
      <c r="Y63" s="101">
        <v>0.29620853080569143</v>
      </c>
      <c r="Z63" s="100" t="s">
        <v>40</v>
      </c>
      <c r="AA63" s="101">
        <v>15.639810426540285</v>
      </c>
      <c r="AB63" s="100" t="s">
        <v>40</v>
      </c>
      <c r="AC63" s="101" t="s">
        <v>40</v>
      </c>
      <c r="AD63" s="101" t="s">
        <v>66</v>
      </c>
      <c r="AE63" s="20" t="s">
        <v>66</v>
      </c>
      <c r="AF63" s="20" t="s">
        <v>66</v>
      </c>
      <c r="AG63" s="20" t="s">
        <v>66</v>
      </c>
    </row>
    <row r="64" spans="1:33" ht="15" customHeight="1" x14ac:dyDescent="0.25">
      <c r="A64" s="1">
        <v>1</v>
      </c>
      <c r="B64" s="1" t="s">
        <v>26</v>
      </c>
      <c r="C64" s="6" t="s">
        <v>22</v>
      </c>
      <c r="D64" s="80">
        <v>43370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4" t="str">
        <f t="shared" ref="P64:P102" si="1">CONCATENATE(A64,"|",B64,"|",C64,"|",TEXT(D64,"AAAAMMDD"))</f>
        <v>1|N2 Degredo|Isóbata 5 m |20180927</v>
      </c>
      <c r="Q64" s="95">
        <v>3.9538076650492297E-2</v>
      </c>
      <c r="R64" s="95">
        <v>84.240063944602298</v>
      </c>
      <c r="S64" s="95">
        <v>15.720397978747199</v>
      </c>
      <c r="T64" s="28">
        <v>3.52738861934069</v>
      </c>
      <c r="U64" s="29">
        <v>4.8063586028723799</v>
      </c>
      <c r="V64" s="28">
        <v>3.5522529650728898</v>
      </c>
      <c r="W64" s="28">
        <v>0.70052787557265705</v>
      </c>
      <c r="X64" s="29">
        <v>0.26334845169327897</v>
      </c>
      <c r="Y64" s="101">
        <v>4.4824775876120535</v>
      </c>
      <c r="Z64" s="100" t="s">
        <v>40</v>
      </c>
      <c r="AA64" s="101" t="s">
        <v>40</v>
      </c>
      <c r="AB64" s="100" t="s">
        <v>40</v>
      </c>
      <c r="AC64" s="101">
        <v>1.4492753623187238</v>
      </c>
      <c r="AD64" s="101" t="s">
        <v>66</v>
      </c>
      <c r="AE64" s="20" t="s">
        <v>66</v>
      </c>
      <c r="AF64" s="20" t="s">
        <v>66</v>
      </c>
      <c r="AG64" s="20" t="s">
        <v>66</v>
      </c>
    </row>
    <row r="65" spans="1:33" ht="15" customHeight="1" x14ac:dyDescent="0.25">
      <c r="A65" s="1">
        <v>1</v>
      </c>
      <c r="B65" s="1" t="s">
        <v>26</v>
      </c>
      <c r="C65" s="6" t="s">
        <v>19</v>
      </c>
      <c r="D65" s="80">
        <v>43370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4" t="str">
        <f t="shared" si="1"/>
        <v>1|N2 Degredo|Isóbata 10 m |20180927</v>
      </c>
      <c r="Q65" s="95">
        <v>0.31677196694801302</v>
      </c>
      <c r="R65" s="95">
        <v>48.305548689865304</v>
      </c>
      <c r="S65" s="95">
        <v>51.377679343186699</v>
      </c>
      <c r="T65" s="28">
        <v>4.0899806123001703</v>
      </c>
      <c r="U65" s="29">
        <v>7.4662106975714702</v>
      </c>
      <c r="V65" s="28">
        <v>4.32229849631248</v>
      </c>
      <c r="W65" s="28">
        <v>2.07042354175787</v>
      </c>
      <c r="X65" s="29">
        <v>0.26582367657414402</v>
      </c>
      <c r="Y65" s="101">
        <v>18.032786885245901</v>
      </c>
      <c r="Z65" s="100" t="s">
        <v>40</v>
      </c>
      <c r="AA65" s="101" t="s">
        <v>40</v>
      </c>
      <c r="AB65" s="100" t="s">
        <v>40</v>
      </c>
      <c r="AC65" s="101">
        <v>6.8965517241379359</v>
      </c>
      <c r="AD65" s="101" t="s">
        <v>66</v>
      </c>
      <c r="AE65" s="20" t="s">
        <v>66</v>
      </c>
      <c r="AF65" s="20" t="s">
        <v>66</v>
      </c>
      <c r="AG65" s="20" t="s">
        <v>66</v>
      </c>
    </row>
    <row r="66" spans="1:33" ht="15" customHeight="1" x14ac:dyDescent="0.25">
      <c r="A66" s="1">
        <v>1</v>
      </c>
      <c r="B66" s="1" t="s">
        <v>27</v>
      </c>
      <c r="C66" s="3" t="s">
        <v>226</v>
      </c>
      <c r="D66" s="80">
        <v>43371</v>
      </c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4" t="str">
        <f t="shared" si="1"/>
        <v>1|N3 Pontal do Ipiranga|Berma Test F1 0,80 m|20180928</v>
      </c>
      <c r="Q66" s="95">
        <v>0</v>
      </c>
      <c r="R66" s="95">
        <v>99.980434499139605</v>
      </c>
      <c r="S66" s="95">
        <v>1.9565500860380801E-2</v>
      </c>
      <c r="T66" s="28">
        <v>1.59474536845657</v>
      </c>
      <c r="U66" s="29">
        <v>3.0220244287128599</v>
      </c>
      <c r="V66" s="28">
        <v>1.67752783320515</v>
      </c>
      <c r="W66" s="28">
        <v>0.73977757325339799</v>
      </c>
      <c r="X66" s="29">
        <v>0.20641730402788699</v>
      </c>
      <c r="Y66" s="101">
        <v>0.13324450366422103</v>
      </c>
      <c r="Z66" s="100" t="s">
        <v>40</v>
      </c>
      <c r="AA66" s="101">
        <v>42.371752165223185</v>
      </c>
      <c r="AB66" s="100" t="s">
        <v>40</v>
      </c>
      <c r="AC66" s="101" t="s">
        <v>40</v>
      </c>
      <c r="AD66" s="101" t="s">
        <v>66</v>
      </c>
      <c r="AE66" s="20" t="s">
        <v>66</v>
      </c>
      <c r="AF66" s="20" t="s">
        <v>66</v>
      </c>
      <c r="AG66" s="20" t="s">
        <v>66</v>
      </c>
    </row>
    <row r="67" spans="1:33" ht="15" customHeight="1" x14ac:dyDescent="0.25">
      <c r="A67" s="1">
        <v>1</v>
      </c>
      <c r="B67" s="1" t="s">
        <v>27</v>
      </c>
      <c r="C67" s="3" t="s">
        <v>227</v>
      </c>
      <c r="D67" s="80">
        <v>43371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4" t="str">
        <f t="shared" si="1"/>
        <v>1|N3 Pontal do Ipiranga|Berma Test F2 0,60 m|20180928</v>
      </c>
      <c r="Q67" s="95">
        <v>1.2718600953895101</v>
      </c>
      <c r="R67" s="95">
        <v>98.728139904610501</v>
      </c>
      <c r="S67" s="95">
        <v>0</v>
      </c>
      <c r="T67" s="28">
        <v>1.8113690603008401</v>
      </c>
      <c r="U67" s="29">
        <v>2.49011792099911</v>
      </c>
      <c r="V67" s="28">
        <v>1.7392482795717099</v>
      </c>
      <c r="W67" s="28">
        <v>0.68374072609617298</v>
      </c>
      <c r="X67" s="29">
        <v>-0.15927322295743601</v>
      </c>
      <c r="Y67" s="101">
        <v>0.1095290251916929</v>
      </c>
      <c r="Z67" s="100" t="s">
        <v>40</v>
      </c>
      <c r="AA67" s="101">
        <v>4.9835706462212483</v>
      </c>
      <c r="AB67" s="100" t="s">
        <v>40</v>
      </c>
      <c r="AC67" s="101" t="s">
        <v>40</v>
      </c>
      <c r="AD67" s="101" t="s">
        <v>66</v>
      </c>
      <c r="AE67" s="20" t="s">
        <v>66</v>
      </c>
      <c r="AF67" s="20" t="s">
        <v>66</v>
      </c>
      <c r="AG67" s="20" t="s">
        <v>66</v>
      </c>
    </row>
    <row r="68" spans="1:33" ht="15" customHeight="1" x14ac:dyDescent="0.25">
      <c r="A68" s="1">
        <v>1</v>
      </c>
      <c r="B68" s="1" t="s">
        <v>27</v>
      </c>
      <c r="C68" s="3" t="s">
        <v>228</v>
      </c>
      <c r="D68" s="80">
        <v>43371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4" t="str">
        <f t="shared" si="1"/>
        <v>1|N3 Pontal do Ipiranga|Berma Test F3 0,40 m|20180928</v>
      </c>
      <c r="Q68" s="95">
        <v>0</v>
      </c>
      <c r="R68" s="95">
        <v>99.980500928840897</v>
      </c>
      <c r="S68" s="95">
        <v>1.9499071159074798E-2</v>
      </c>
      <c r="T68" s="28">
        <v>1.3996761906510999</v>
      </c>
      <c r="U68" s="29">
        <v>2.2733211050606501</v>
      </c>
      <c r="V68" s="28">
        <v>1.43896773681275</v>
      </c>
      <c r="W68" s="28">
        <v>0.60424760361068797</v>
      </c>
      <c r="X68" s="29">
        <v>8.3943411760560804E-2</v>
      </c>
      <c r="Y68" s="101">
        <v>0</v>
      </c>
      <c r="Z68" s="100" t="s">
        <v>40</v>
      </c>
      <c r="AA68" s="101">
        <v>1.5091863517060367</v>
      </c>
      <c r="AB68" s="100" t="s">
        <v>40</v>
      </c>
      <c r="AC68" s="101" t="s">
        <v>40</v>
      </c>
      <c r="AD68" s="101" t="s">
        <v>66</v>
      </c>
      <c r="AE68" s="20" t="s">
        <v>66</v>
      </c>
      <c r="AF68" s="20" t="s">
        <v>66</v>
      </c>
      <c r="AG68" s="20" t="s">
        <v>66</v>
      </c>
    </row>
    <row r="69" spans="1:33" ht="15" customHeight="1" x14ac:dyDescent="0.25">
      <c r="A69" s="1">
        <v>1</v>
      </c>
      <c r="B69" s="1" t="s">
        <v>27</v>
      </c>
      <c r="C69" s="38" t="s">
        <v>229</v>
      </c>
      <c r="D69" s="80">
        <v>43371</v>
      </c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9" t="str">
        <f t="shared" si="1"/>
        <v>1|N3 Pontal do Ipiranga|Berma Test F4 0,20 m|20180928</v>
      </c>
      <c r="Q69" s="95">
        <v>0</v>
      </c>
      <c r="R69" s="95">
        <v>99.980500928840897</v>
      </c>
      <c r="S69" s="95">
        <v>1.9499071159074798E-2</v>
      </c>
      <c r="T69" s="28">
        <v>1.6449756531717099</v>
      </c>
      <c r="U69" s="29">
        <v>2.3667601450840401</v>
      </c>
      <c r="V69" s="28">
        <v>1.65928419357502</v>
      </c>
      <c r="W69" s="28">
        <v>0.55387560627990995</v>
      </c>
      <c r="X69" s="29">
        <v>-2.4357808859395598E-3</v>
      </c>
      <c r="Y69" s="100">
        <v>0.24213075060532172</v>
      </c>
      <c r="Z69" s="100" t="s">
        <v>40</v>
      </c>
      <c r="AA69" s="100">
        <v>3.4503631961259078</v>
      </c>
      <c r="AB69" s="100" t="s">
        <v>40</v>
      </c>
      <c r="AC69" s="100" t="s">
        <v>40</v>
      </c>
      <c r="AD69" s="101" t="s">
        <v>66</v>
      </c>
      <c r="AE69" s="20" t="s">
        <v>66</v>
      </c>
      <c r="AF69" s="20" t="s">
        <v>66</v>
      </c>
      <c r="AG69" s="20" t="s">
        <v>66</v>
      </c>
    </row>
    <row r="70" spans="1:33" ht="15" customHeight="1" x14ac:dyDescent="0.25">
      <c r="A70" s="1">
        <v>1</v>
      </c>
      <c r="B70" s="1" t="s">
        <v>27</v>
      </c>
      <c r="C70" s="6" t="s">
        <v>18</v>
      </c>
      <c r="D70" s="80">
        <v>43371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4" t="str">
        <f t="shared" si="1"/>
        <v>1|N3 Pontal do Ipiranga|Berma superficial|20180928</v>
      </c>
      <c r="Q70" s="95">
        <v>0.13933121019108302</v>
      </c>
      <c r="R70" s="95">
        <v>99.841235698787202</v>
      </c>
      <c r="S70" s="95">
        <v>1.9433091021753099E-2</v>
      </c>
      <c r="T70" s="28">
        <v>1.2536957860795099</v>
      </c>
      <c r="U70" s="29">
        <v>2.2187999233500402</v>
      </c>
      <c r="V70" s="28">
        <v>1.25083708426087</v>
      </c>
      <c r="W70" s="28">
        <v>0.74260748718121705</v>
      </c>
      <c r="X70" s="29">
        <v>-2.61063543522837E-2</v>
      </c>
      <c r="Y70" s="101">
        <v>0.22688598979012564</v>
      </c>
      <c r="Z70" s="100" t="s">
        <v>40</v>
      </c>
      <c r="AA70" s="101">
        <v>3.6301758366420875</v>
      </c>
      <c r="AB70" s="100" t="s">
        <v>40</v>
      </c>
      <c r="AC70" s="101" t="s">
        <v>40</v>
      </c>
      <c r="AD70" s="101" t="s">
        <v>66</v>
      </c>
      <c r="AE70" s="20" t="s">
        <v>66</v>
      </c>
      <c r="AF70" s="20" t="s">
        <v>66</v>
      </c>
      <c r="AG70" s="20" t="s">
        <v>66</v>
      </c>
    </row>
    <row r="71" spans="1:33" ht="15" customHeight="1" x14ac:dyDescent="0.25">
      <c r="A71" s="1">
        <v>1</v>
      </c>
      <c r="B71" s="1" t="s">
        <v>27</v>
      </c>
      <c r="C71" s="6" t="s">
        <v>34</v>
      </c>
      <c r="D71" s="80">
        <v>43371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4" t="str">
        <f t="shared" si="1"/>
        <v>1|N3 Pontal do Ipiranga|Face inferior|20180928</v>
      </c>
      <c r="Q71" s="95">
        <v>0</v>
      </c>
      <c r="R71" s="95">
        <v>99.980686083225805</v>
      </c>
      <c r="S71" s="95">
        <v>1.9313916774166301E-2</v>
      </c>
      <c r="T71" s="28">
        <v>2.1278215996713401</v>
      </c>
      <c r="U71" s="29">
        <v>2.7765039937773</v>
      </c>
      <c r="V71" s="28">
        <v>2.0937518408914602</v>
      </c>
      <c r="W71" s="28">
        <v>0.48240716604540301</v>
      </c>
      <c r="X71" s="29">
        <v>-5.4072263464311897E-2</v>
      </c>
      <c r="Y71" s="101">
        <v>0.45274476513866352</v>
      </c>
      <c r="Z71" s="100" t="s">
        <v>40</v>
      </c>
      <c r="AA71" s="101">
        <v>3.3955857385398978</v>
      </c>
      <c r="AB71" s="101" t="s">
        <v>66</v>
      </c>
      <c r="AC71" s="101" t="s">
        <v>40</v>
      </c>
      <c r="AD71" s="101" t="s">
        <v>66</v>
      </c>
      <c r="AE71" s="20" t="s">
        <v>66</v>
      </c>
      <c r="AF71" s="20" t="s">
        <v>66</v>
      </c>
      <c r="AG71" s="20" t="s">
        <v>66</v>
      </c>
    </row>
    <row r="72" spans="1:33" ht="15" customHeight="1" x14ac:dyDescent="0.25">
      <c r="A72" s="1">
        <v>1</v>
      </c>
      <c r="B72" s="1" t="s">
        <v>27</v>
      </c>
      <c r="C72" s="6" t="s">
        <v>120</v>
      </c>
      <c r="D72" s="80">
        <v>43371</v>
      </c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4" t="str">
        <f t="shared" si="1"/>
        <v>1|N3 Pontal do Ipiranga|Antepraia rasa|20180928</v>
      </c>
      <c r="Q72" s="95">
        <v>0.52083333333333293</v>
      </c>
      <c r="R72" s="95">
        <v>98.848627639980407</v>
      </c>
      <c r="S72" s="95">
        <v>0.63053902668630701</v>
      </c>
      <c r="T72" s="28">
        <v>2.2288830467682899</v>
      </c>
      <c r="U72" s="29">
        <v>3.31993834241218</v>
      </c>
      <c r="V72" s="28">
        <v>2.1785834359390699</v>
      </c>
      <c r="W72" s="28">
        <v>0.91555714248669695</v>
      </c>
      <c r="X72" s="29">
        <v>-9.8488504840296795E-2</v>
      </c>
      <c r="Y72" s="101">
        <v>3.4394250513347111</v>
      </c>
      <c r="Z72" s="100" t="s">
        <v>40</v>
      </c>
      <c r="AA72" s="101">
        <v>5.5954825462012323</v>
      </c>
      <c r="AB72" s="100" t="s">
        <v>40</v>
      </c>
      <c r="AC72" s="101" t="s">
        <v>40</v>
      </c>
      <c r="AD72" s="101" t="s">
        <v>66</v>
      </c>
      <c r="AE72" s="20" t="s">
        <v>66</v>
      </c>
      <c r="AF72" s="20" t="s">
        <v>66</v>
      </c>
      <c r="AG72" s="20" t="s">
        <v>66</v>
      </c>
    </row>
    <row r="73" spans="1:33" ht="15" customHeight="1" x14ac:dyDescent="0.25">
      <c r="A73" s="1">
        <v>1</v>
      </c>
      <c r="B73" s="1" t="s">
        <v>27</v>
      </c>
      <c r="C73" s="6" t="s">
        <v>22</v>
      </c>
      <c r="D73" s="80">
        <v>43371</v>
      </c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4" t="str">
        <f t="shared" si="1"/>
        <v>1|N3 Pontal do Ipiranga|Isóbata 5 m |20180928</v>
      </c>
      <c r="Q73" s="95">
        <v>6.0963218857955692E-2</v>
      </c>
      <c r="R73" s="95">
        <v>98.986724493785502</v>
      </c>
      <c r="S73" s="95">
        <v>0.95231228735653395</v>
      </c>
      <c r="T73" s="28">
        <v>2.3206091568712801</v>
      </c>
      <c r="U73" s="29">
        <v>3.2022172007128802</v>
      </c>
      <c r="V73" s="28">
        <v>2.3103461660310498</v>
      </c>
      <c r="W73" s="28">
        <v>0.73096624904077501</v>
      </c>
      <c r="X73" s="29">
        <v>-2.4390678654107802E-2</v>
      </c>
      <c r="Y73" s="101">
        <v>1.2557077625570712</v>
      </c>
      <c r="Z73" s="100" t="s">
        <v>40</v>
      </c>
      <c r="AA73" s="101">
        <v>5.0799086757990866</v>
      </c>
      <c r="AB73" s="100" t="s">
        <v>40</v>
      </c>
      <c r="AC73" s="101" t="s">
        <v>40</v>
      </c>
      <c r="AD73" s="101" t="s">
        <v>66</v>
      </c>
      <c r="AE73" s="20" t="s">
        <v>66</v>
      </c>
      <c r="AF73" s="20" t="s">
        <v>66</v>
      </c>
      <c r="AG73" s="20" t="s">
        <v>66</v>
      </c>
    </row>
    <row r="74" spans="1:33" ht="15" customHeight="1" x14ac:dyDescent="0.25">
      <c r="A74" s="1">
        <v>1</v>
      </c>
      <c r="B74" s="1" t="s">
        <v>27</v>
      </c>
      <c r="C74" s="6" t="s">
        <v>19</v>
      </c>
      <c r="D74" s="80">
        <v>43371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4" t="str">
        <f t="shared" si="1"/>
        <v>1|N3 Pontal do Ipiranga|Isóbata 10 m |20180928</v>
      </c>
      <c r="Q74" s="95">
        <v>0</v>
      </c>
      <c r="R74" s="95">
        <v>1.5972040313866402</v>
      </c>
      <c r="S74" s="95">
        <v>98.402795968613404</v>
      </c>
      <c r="T74" s="28">
        <v>5.5894809913576902</v>
      </c>
      <c r="U74" s="29">
        <v>8.7175829853407105</v>
      </c>
      <c r="V74" s="28">
        <v>5.9962611050421302</v>
      </c>
      <c r="W74" s="28">
        <v>1.67843385633205</v>
      </c>
      <c r="X74" s="29">
        <v>0.42085849490810201</v>
      </c>
      <c r="Y74" s="101">
        <v>25.327771156138269</v>
      </c>
      <c r="Z74" s="100" t="s">
        <v>40</v>
      </c>
      <c r="AA74" s="101" t="s">
        <v>40</v>
      </c>
      <c r="AB74" s="100" t="s">
        <v>40</v>
      </c>
      <c r="AC74" s="101">
        <v>12.053571428571399</v>
      </c>
      <c r="AD74" s="101" t="s">
        <v>66</v>
      </c>
      <c r="AE74" s="20" t="s">
        <v>66</v>
      </c>
      <c r="AF74" s="20" t="s">
        <v>66</v>
      </c>
      <c r="AG74" s="20" t="s">
        <v>66</v>
      </c>
    </row>
    <row r="75" spans="1:33" ht="15" customHeight="1" x14ac:dyDescent="0.25">
      <c r="A75" s="1">
        <v>1</v>
      </c>
      <c r="B75" s="1" t="s">
        <v>28</v>
      </c>
      <c r="C75" s="3" t="s">
        <v>232</v>
      </c>
      <c r="D75" s="80">
        <v>43372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4" t="str">
        <f t="shared" si="1"/>
        <v>1|N4 Barra Nova|Berma Test F1 1 m|20180929</v>
      </c>
      <c r="Q75" s="95">
        <v>0</v>
      </c>
      <c r="R75" s="95">
        <v>100</v>
      </c>
      <c r="S75" s="95">
        <v>0</v>
      </c>
      <c r="T75" s="28">
        <v>1.7408667284169601</v>
      </c>
      <c r="U75" s="29">
        <v>2.42701239595955</v>
      </c>
      <c r="V75" s="28">
        <v>1.7496057904158699</v>
      </c>
      <c r="W75" s="28">
        <v>0.54241952729822795</v>
      </c>
      <c r="X75" s="29">
        <v>8.8091540677580502E-2</v>
      </c>
      <c r="Y75" s="101">
        <v>0.11415525114155008</v>
      </c>
      <c r="Z75" s="100" t="s">
        <v>40</v>
      </c>
      <c r="AA75" s="101">
        <v>5.5365296803652972</v>
      </c>
      <c r="AB75" s="100" t="s">
        <v>40</v>
      </c>
      <c r="AC75" s="101" t="s">
        <v>40</v>
      </c>
      <c r="AD75" s="101" t="s">
        <v>66</v>
      </c>
      <c r="AE75" s="20" t="s">
        <v>66</v>
      </c>
      <c r="AF75" s="20" t="s">
        <v>66</v>
      </c>
      <c r="AG75" s="20" t="s">
        <v>66</v>
      </c>
    </row>
    <row r="76" spans="1:33" ht="15" customHeight="1" x14ac:dyDescent="0.25">
      <c r="A76" s="1">
        <v>1</v>
      </c>
      <c r="B76" s="1" t="s">
        <v>28</v>
      </c>
      <c r="C76" s="3" t="s">
        <v>233</v>
      </c>
      <c r="D76" s="80">
        <v>43372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4" t="str">
        <f t="shared" si="1"/>
        <v>1|N4 Barra Nova|Berma Test F2 0,80 m|20180929</v>
      </c>
      <c r="Q76" s="95">
        <v>0.216110019646365</v>
      </c>
      <c r="R76" s="95">
        <v>99.783889980353706</v>
      </c>
      <c r="S76" s="95">
        <v>0</v>
      </c>
      <c r="T76" s="28">
        <v>0.78347080828678795</v>
      </c>
      <c r="U76" s="29">
        <v>2.3768528225857999</v>
      </c>
      <c r="V76" s="28">
        <v>0.91525369343704599</v>
      </c>
      <c r="W76" s="28">
        <v>1.06836351746631</v>
      </c>
      <c r="X76" s="29">
        <v>0.17892866689467801</v>
      </c>
      <c r="Y76" s="101">
        <v>0.52110474205316004</v>
      </c>
      <c r="Z76" s="100" t="s">
        <v>40</v>
      </c>
      <c r="AA76" s="101">
        <v>0.6774361646690984</v>
      </c>
      <c r="AB76" s="100" t="s">
        <v>40</v>
      </c>
      <c r="AC76" s="101" t="s">
        <v>40</v>
      </c>
      <c r="AD76" s="101" t="s">
        <v>66</v>
      </c>
      <c r="AE76" s="20" t="s">
        <v>66</v>
      </c>
      <c r="AF76" s="20" t="s">
        <v>66</v>
      </c>
      <c r="AG76" s="20" t="s">
        <v>66</v>
      </c>
    </row>
    <row r="77" spans="1:33" ht="15" customHeight="1" x14ac:dyDescent="0.25">
      <c r="A77" s="1">
        <v>1</v>
      </c>
      <c r="B77" s="1" t="s">
        <v>28</v>
      </c>
      <c r="C77" s="3" t="s">
        <v>234</v>
      </c>
      <c r="D77" s="80">
        <v>43372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4" t="str">
        <f t="shared" si="1"/>
        <v>1|N4 Barra Nova|Berma Test F3 0,60 m|20180929</v>
      </c>
      <c r="Q77" s="95">
        <v>0.309477756286267</v>
      </c>
      <c r="R77" s="95">
        <v>99.690522243713701</v>
      </c>
      <c r="S77" s="95">
        <v>0</v>
      </c>
      <c r="T77" s="28">
        <v>0.73925559993877299</v>
      </c>
      <c r="U77" s="29">
        <v>1.54043161323327</v>
      </c>
      <c r="V77" s="28">
        <v>0.75001384172888896</v>
      </c>
      <c r="W77" s="28">
        <v>0.62247230946814502</v>
      </c>
      <c r="X77" s="29">
        <v>4.41548324967952E-2</v>
      </c>
      <c r="Y77" s="101">
        <v>0</v>
      </c>
      <c r="Z77" s="100" t="s">
        <v>40</v>
      </c>
      <c r="AA77" s="101">
        <v>0.96339113680154143</v>
      </c>
      <c r="AB77" s="100" t="s">
        <v>40</v>
      </c>
      <c r="AC77" s="101" t="s">
        <v>40</v>
      </c>
      <c r="AD77" s="101" t="s">
        <v>66</v>
      </c>
      <c r="AE77" s="20" t="s">
        <v>66</v>
      </c>
      <c r="AF77" s="20" t="s">
        <v>66</v>
      </c>
      <c r="AG77" s="20" t="s">
        <v>66</v>
      </c>
    </row>
    <row r="78" spans="1:33" ht="15" customHeight="1" x14ac:dyDescent="0.25">
      <c r="A78" s="1">
        <v>1</v>
      </c>
      <c r="B78" s="1" t="s">
        <v>28</v>
      </c>
      <c r="C78" s="3" t="s">
        <v>235</v>
      </c>
      <c r="D78" s="80">
        <v>43372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4" t="str">
        <f t="shared" si="1"/>
        <v>1|N4 Barra Nova|Berma Test F4 0,40 m|20180929</v>
      </c>
      <c r="Q78" s="95">
        <v>0</v>
      </c>
      <c r="R78" s="95">
        <v>100</v>
      </c>
      <c r="S78" s="95">
        <v>0</v>
      </c>
      <c r="T78" s="28">
        <v>1.2072899434945601</v>
      </c>
      <c r="U78" s="29">
        <v>2.1498546571912698</v>
      </c>
      <c r="V78" s="28">
        <v>1.23599191828563</v>
      </c>
      <c r="W78" s="28">
        <v>0.67383272882742096</v>
      </c>
      <c r="X78" s="29">
        <v>5.3202921705089598E-2</v>
      </c>
      <c r="Y78" s="101">
        <v>0.16930022573362069</v>
      </c>
      <c r="Z78" s="100" t="s">
        <v>40</v>
      </c>
      <c r="AA78" s="101">
        <v>1.4108352144469527</v>
      </c>
      <c r="AB78" s="100" t="s">
        <v>40</v>
      </c>
      <c r="AC78" s="101" t="s">
        <v>40</v>
      </c>
      <c r="AD78" s="101" t="s">
        <v>66</v>
      </c>
      <c r="AE78" s="20" t="s">
        <v>66</v>
      </c>
      <c r="AF78" s="20" t="s">
        <v>66</v>
      </c>
      <c r="AG78" s="20" t="s">
        <v>66</v>
      </c>
    </row>
    <row r="79" spans="1:33" ht="15" customHeight="1" x14ac:dyDescent="0.25">
      <c r="A79" s="1">
        <v>1</v>
      </c>
      <c r="B79" s="1" t="s">
        <v>28</v>
      </c>
      <c r="C79" s="3" t="s">
        <v>236</v>
      </c>
      <c r="D79" s="80">
        <v>43372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4" t="str">
        <f t="shared" si="1"/>
        <v>1|N4 Barra Nova|Berma Test F5 0,20 m|20180929</v>
      </c>
      <c r="Q79" s="95">
        <v>0</v>
      </c>
      <c r="R79" s="95">
        <v>100</v>
      </c>
      <c r="S79" s="95">
        <v>0</v>
      </c>
      <c r="T79" s="28">
        <v>0.80175830280680804</v>
      </c>
      <c r="U79" s="29">
        <v>1.5090669030481201</v>
      </c>
      <c r="V79" s="28">
        <v>0.81092905664485104</v>
      </c>
      <c r="W79" s="28">
        <v>0.57031487327487396</v>
      </c>
      <c r="X79" s="29">
        <v>4.4611777500670899E-2</v>
      </c>
      <c r="Y79" s="101">
        <v>0.3260869565217322</v>
      </c>
      <c r="Z79" s="100" t="s">
        <v>40</v>
      </c>
      <c r="AA79" s="101">
        <v>0.65217391304347827</v>
      </c>
      <c r="AB79" s="100" t="s">
        <v>40</v>
      </c>
      <c r="AC79" s="101" t="s">
        <v>40</v>
      </c>
      <c r="AD79" s="101" t="s">
        <v>66</v>
      </c>
      <c r="AE79" s="20" t="s">
        <v>66</v>
      </c>
      <c r="AF79" s="20" t="s">
        <v>66</v>
      </c>
      <c r="AG79" s="20" t="s">
        <v>66</v>
      </c>
    </row>
    <row r="80" spans="1:33" ht="15" customHeight="1" x14ac:dyDescent="0.25">
      <c r="A80" s="1">
        <v>1</v>
      </c>
      <c r="B80" s="1" t="s">
        <v>28</v>
      </c>
      <c r="C80" s="6" t="s">
        <v>18</v>
      </c>
      <c r="D80" s="80">
        <v>43372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4" t="str">
        <f>CONCATENATE(A80,"|",B80,"|",C80,"|",TEXT(D80,"AAAAMMDD"))</f>
        <v>1|N4 Barra Nova|Berma superficial|20180929</v>
      </c>
      <c r="Q80" s="95">
        <v>0</v>
      </c>
      <c r="R80" s="95">
        <v>100</v>
      </c>
      <c r="S80" s="95">
        <v>0</v>
      </c>
      <c r="T80" s="28">
        <v>1.19786720687285</v>
      </c>
      <c r="U80" s="29">
        <v>2.0398489080802</v>
      </c>
      <c r="V80" s="28">
        <v>1.20681149212887</v>
      </c>
      <c r="W80" s="28">
        <v>0.64181814774416102</v>
      </c>
      <c r="X80" s="29">
        <v>2.94814925171017E-2</v>
      </c>
      <c r="Y80" s="101">
        <v>0.17301038062284393</v>
      </c>
      <c r="Z80" s="100" t="s">
        <v>40</v>
      </c>
      <c r="AA80" s="101">
        <v>3.2295271049596312</v>
      </c>
      <c r="AB80" s="100" t="s">
        <v>40</v>
      </c>
      <c r="AC80" s="101" t="s">
        <v>40</v>
      </c>
      <c r="AD80" s="101" t="s">
        <v>66</v>
      </c>
      <c r="AE80" s="20" t="s">
        <v>66</v>
      </c>
      <c r="AF80" s="20" t="s">
        <v>66</v>
      </c>
      <c r="AG80" s="20" t="s">
        <v>66</v>
      </c>
    </row>
    <row r="81" spans="1:33" ht="15" customHeight="1" x14ac:dyDescent="0.25">
      <c r="A81" s="1">
        <v>1</v>
      </c>
      <c r="B81" s="1" t="s">
        <v>28</v>
      </c>
      <c r="C81" s="6" t="s">
        <v>34</v>
      </c>
      <c r="D81" s="80">
        <v>43372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4" t="str">
        <f t="shared" si="1"/>
        <v>1|N4 Barra Nova|Face inferior|20180929</v>
      </c>
      <c r="Q81" s="95">
        <v>0</v>
      </c>
      <c r="R81" s="95">
        <v>99.98058623000729</v>
      </c>
      <c r="S81" s="95">
        <v>1.94137699927239E-2</v>
      </c>
      <c r="T81" s="28">
        <v>2.1082951103175702</v>
      </c>
      <c r="U81" s="29">
        <v>2.6499089063802299</v>
      </c>
      <c r="V81" s="28">
        <v>2.0453720320645301</v>
      </c>
      <c r="W81" s="28">
        <v>0.47430838327767599</v>
      </c>
      <c r="X81" s="29">
        <v>-0.160021659004075</v>
      </c>
      <c r="Y81" s="101">
        <v>0.512820512820512</v>
      </c>
      <c r="Z81" s="100" t="s">
        <v>40</v>
      </c>
      <c r="AA81" s="101">
        <v>1.9373219373219372</v>
      </c>
      <c r="AB81" s="101" t="s">
        <v>66</v>
      </c>
      <c r="AC81" s="101" t="s">
        <v>40</v>
      </c>
      <c r="AD81" s="101" t="s">
        <v>66</v>
      </c>
      <c r="AE81" s="20" t="s">
        <v>66</v>
      </c>
      <c r="AF81" s="20" t="s">
        <v>66</v>
      </c>
      <c r="AG81" s="20" t="s">
        <v>66</v>
      </c>
    </row>
    <row r="82" spans="1:33" ht="15" customHeight="1" x14ac:dyDescent="0.25">
      <c r="A82" s="1">
        <v>1</v>
      </c>
      <c r="B82" s="1" t="s">
        <v>28</v>
      </c>
      <c r="C82" s="6" t="s">
        <v>120</v>
      </c>
      <c r="D82" s="80">
        <v>43372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4" t="str">
        <f t="shared" si="1"/>
        <v>1|N4 Barra Nova|Antepraia rasa|20180929</v>
      </c>
      <c r="Q82" s="95">
        <v>0</v>
      </c>
      <c r="R82" s="95">
        <v>99.01979768657921</v>
      </c>
      <c r="S82" s="95">
        <v>0.98020231342079001</v>
      </c>
      <c r="T82" s="28">
        <v>2.7508467852118201</v>
      </c>
      <c r="U82" s="29">
        <v>3.6397796556544399</v>
      </c>
      <c r="V82" s="28">
        <v>2.8133488808156399</v>
      </c>
      <c r="W82" s="28">
        <v>0.59235388788189303</v>
      </c>
      <c r="X82" s="29">
        <v>0.156567662819111</v>
      </c>
      <c r="Y82" s="101">
        <v>0.22075055187637499</v>
      </c>
      <c r="Z82" s="100" t="s">
        <v>40</v>
      </c>
      <c r="AA82" s="101">
        <v>24.650478292862399</v>
      </c>
      <c r="AB82" s="100" t="s">
        <v>40</v>
      </c>
      <c r="AC82" s="101" t="s">
        <v>40</v>
      </c>
      <c r="AD82" s="101" t="s">
        <v>66</v>
      </c>
      <c r="AE82" s="20" t="s">
        <v>66</v>
      </c>
      <c r="AF82" s="20" t="s">
        <v>66</v>
      </c>
      <c r="AG82" s="20" t="s">
        <v>66</v>
      </c>
    </row>
    <row r="83" spans="1:33" ht="15" customHeight="1" x14ac:dyDescent="0.25">
      <c r="A83" s="1">
        <v>1</v>
      </c>
      <c r="B83" s="1" t="s">
        <v>28</v>
      </c>
      <c r="C83" s="6" t="s">
        <v>22</v>
      </c>
      <c r="D83" s="80">
        <v>43372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4" t="str">
        <f t="shared" si="1"/>
        <v>1|N4 Barra Nova|Isóbata 5 m |20180929</v>
      </c>
      <c r="Q83" s="95">
        <v>0</v>
      </c>
      <c r="R83" s="95">
        <v>97.020178783231302</v>
      </c>
      <c r="S83" s="95">
        <v>2.9798212167687002</v>
      </c>
      <c r="T83" s="28">
        <v>3.16770985780839</v>
      </c>
      <c r="U83" s="29">
        <v>3.6840602140654299</v>
      </c>
      <c r="V83" s="28">
        <v>3.10515614723443</v>
      </c>
      <c r="W83" s="28">
        <v>0.52903306030217101</v>
      </c>
      <c r="X83" s="29">
        <v>-0.20845397282414399</v>
      </c>
      <c r="Y83" s="101">
        <v>2.854877081681201</v>
      </c>
      <c r="Z83" s="100" t="s">
        <v>40</v>
      </c>
      <c r="AA83" s="101">
        <v>6.6613798572561462</v>
      </c>
      <c r="AB83" s="100" t="s">
        <v>40</v>
      </c>
      <c r="AC83" s="101" t="s">
        <v>40</v>
      </c>
      <c r="AD83" s="101" t="s">
        <v>66</v>
      </c>
      <c r="AE83" s="20" t="s">
        <v>66</v>
      </c>
      <c r="AF83" s="20" t="s">
        <v>66</v>
      </c>
      <c r="AG83" s="20" t="s">
        <v>66</v>
      </c>
    </row>
    <row r="84" spans="1:33" ht="15" customHeight="1" x14ac:dyDescent="0.25">
      <c r="A84" s="1">
        <v>1</v>
      </c>
      <c r="B84" s="1" t="s">
        <v>28</v>
      </c>
      <c r="C84" s="6" t="s">
        <v>19</v>
      </c>
      <c r="D84" s="80">
        <v>43372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4" t="str">
        <f t="shared" si="1"/>
        <v>1|N4 Barra Nova|Isóbata 10 m |20180929</v>
      </c>
      <c r="Q84" s="95">
        <v>2.5996204933586302</v>
      </c>
      <c r="R84" s="95">
        <v>97.4003795066414</v>
      </c>
      <c r="S84" s="95">
        <v>0</v>
      </c>
      <c r="T84" s="28">
        <v>1.06129924555982</v>
      </c>
      <c r="U84" s="29">
        <v>2.1119986639094002</v>
      </c>
      <c r="V84" s="28">
        <v>1.0038741199277299</v>
      </c>
      <c r="W84" s="28">
        <v>0.93101245720224601</v>
      </c>
      <c r="X84" s="29">
        <v>-0.122573525838091</v>
      </c>
      <c r="Y84" s="101">
        <v>5.3446553446553464</v>
      </c>
      <c r="Z84" s="100" t="s">
        <v>40</v>
      </c>
      <c r="AA84" s="101">
        <v>8.5414585414585424</v>
      </c>
      <c r="AB84" s="100" t="s">
        <v>40</v>
      </c>
      <c r="AC84" s="101" t="s">
        <v>40</v>
      </c>
      <c r="AD84" s="101" t="s">
        <v>66</v>
      </c>
      <c r="AE84" s="20" t="s">
        <v>66</v>
      </c>
      <c r="AF84" s="20" t="s">
        <v>66</v>
      </c>
      <c r="AG84" s="20" t="s">
        <v>66</v>
      </c>
    </row>
    <row r="85" spans="1:33" ht="15" customHeight="1" x14ac:dyDescent="0.25">
      <c r="A85" s="1">
        <v>1</v>
      </c>
      <c r="B85" s="1" t="s">
        <v>29</v>
      </c>
      <c r="C85" s="3" t="s">
        <v>226</v>
      </c>
      <c r="D85" s="80">
        <v>43373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4" t="str">
        <f t="shared" si="1"/>
        <v>1|N5 Guriri|Berma Test F1 0,80 m|20180930</v>
      </c>
      <c r="Q85" s="95">
        <v>0</v>
      </c>
      <c r="R85" s="95">
        <v>100</v>
      </c>
      <c r="S85" s="95">
        <v>0</v>
      </c>
      <c r="T85" s="28">
        <v>1.7468842014886501</v>
      </c>
      <c r="U85" s="29">
        <v>2.8467323085115899</v>
      </c>
      <c r="V85" s="28">
        <v>1.85845004869221</v>
      </c>
      <c r="W85" s="28">
        <v>0.72976425508585296</v>
      </c>
      <c r="X85" s="29">
        <v>0.15668923206688001</v>
      </c>
      <c r="Y85" s="101">
        <v>0.51020408163265352</v>
      </c>
      <c r="Z85" s="100" t="s">
        <v>40</v>
      </c>
      <c r="AA85" s="101">
        <v>11.352040816326531</v>
      </c>
      <c r="AB85" s="100" t="s">
        <v>40</v>
      </c>
      <c r="AC85" s="101" t="s">
        <v>40</v>
      </c>
      <c r="AD85" s="101" t="s">
        <v>66</v>
      </c>
      <c r="AE85" s="20" t="s">
        <v>66</v>
      </c>
      <c r="AF85" s="20" t="s">
        <v>66</v>
      </c>
      <c r="AG85" s="20" t="s">
        <v>66</v>
      </c>
    </row>
    <row r="86" spans="1:33" ht="15" customHeight="1" x14ac:dyDescent="0.25">
      <c r="A86" s="1">
        <v>1</v>
      </c>
      <c r="B86" s="1" t="s">
        <v>29</v>
      </c>
      <c r="C86" s="3" t="s">
        <v>227</v>
      </c>
      <c r="D86" s="80">
        <v>43373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4" t="str">
        <f t="shared" si="1"/>
        <v>1|N5 Guriri|Berma Test F2 0,60 m|20180930</v>
      </c>
      <c r="Q86" s="95">
        <v>0</v>
      </c>
      <c r="R86" s="95">
        <v>100</v>
      </c>
      <c r="S86" s="95">
        <v>0</v>
      </c>
      <c r="T86" s="28">
        <v>1.3146280621111699</v>
      </c>
      <c r="U86" s="29">
        <v>2.3584962685323299</v>
      </c>
      <c r="V86" s="28">
        <v>1.38604479156313</v>
      </c>
      <c r="W86" s="28">
        <v>0.73544071756420204</v>
      </c>
      <c r="X86" s="29">
        <v>0.110146084786707</v>
      </c>
      <c r="Y86" s="101">
        <v>0.15045135406219226</v>
      </c>
      <c r="Z86" s="100" t="s">
        <v>40</v>
      </c>
      <c r="AA86" s="101">
        <v>1.9057171514543629</v>
      </c>
      <c r="AB86" s="100" t="s">
        <v>40</v>
      </c>
      <c r="AC86" s="101" t="s">
        <v>40</v>
      </c>
      <c r="AD86" s="101" t="s">
        <v>66</v>
      </c>
      <c r="AE86" s="20" t="s">
        <v>66</v>
      </c>
      <c r="AF86" s="20" t="s">
        <v>66</v>
      </c>
      <c r="AG86" s="20" t="s">
        <v>66</v>
      </c>
    </row>
    <row r="87" spans="1:33" ht="15" customHeight="1" x14ac:dyDescent="0.25">
      <c r="A87" s="1">
        <v>1</v>
      </c>
      <c r="B87" s="1" t="s">
        <v>29</v>
      </c>
      <c r="C87" s="3" t="s">
        <v>228</v>
      </c>
      <c r="D87" s="80">
        <v>43373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4" t="str">
        <f t="shared" si="1"/>
        <v>1|N5 Guriri|Berma Test F3 0,40 m|20180930</v>
      </c>
      <c r="Q87" s="95">
        <v>0</v>
      </c>
      <c r="R87" s="95">
        <v>100</v>
      </c>
      <c r="S87" s="95">
        <v>0</v>
      </c>
      <c r="T87" s="28">
        <v>0.82100838072534499</v>
      </c>
      <c r="U87" s="29">
        <v>2.09884850499505</v>
      </c>
      <c r="V87" s="28">
        <v>0.92811951662675296</v>
      </c>
      <c r="W87" s="28">
        <v>0.72054887000008505</v>
      </c>
      <c r="X87" s="29">
        <v>0.27468965935755302</v>
      </c>
      <c r="Y87" s="101">
        <v>0.24875621890546737</v>
      </c>
      <c r="Z87" s="100" t="s">
        <v>40</v>
      </c>
      <c r="AA87" s="101">
        <v>0.87064676616915448</v>
      </c>
      <c r="AB87" s="100" t="s">
        <v>40</v>
      </c>
      <c r="AC87" s="101" t="s">
        <v>40</v>
      </c>
      <c r="AD87" s="101" t="s">
        <v>66</v>
      </c>
      <c r="AE87" s="20" t="s">
        <v>66</v>
      </c>
      <c r="AF87" s="20" t="s">
        <v>66</v>
      </c>
      <c r="AG87" s="20" t="s">
        <v>66</v>
      </c>
    </row>
    <row r="88" spans="1:33" ht="15" customHeight="1" x14ac:dyDescent="0.25">
      <c r="A88" s="1">
        <v>1</v>
      </c>
      <c r="B88" s="1" t="s">
        <v>29</v>
      </c>
      <c r="C88" s="3" t="s">
        <v>229</v>
      </c>
      <c r="D88" s="80">
        <v>43373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4" t="str">
        <f t="shared" si="1"/>
        <v>1|N5 Guriri|Berma Test F4 0,20 m|20180930</v>
      </c>
      <c r="Q88" s="95">
        <v>0</v>
      </c>
      <c r="R88" s="95">
        <v>100</v>
      </c>
      <c r="S88" s="95">
        <v>0</v>
      </c>
      <c r="T88" s="28">
        <v>1.26152363815429</v>
      </c>
      <c r="U88" s="29">
        <v>2.4352487757418002</v>
      </c>
      <c r="V88" s="28">
        <v>1.3803781123397201</v>
      </c>
      <c r="W88" s="28">
        <v>0.78050222079239095</v>
      </c>
      <c r="X88" s="29">
        <v>0.201845199718649</v>
      </c>
      <c r="Y88" s="101">
        <v>0.25940337224383364</v>
      </c>
      <c r="Z88" s="100" t="s">
        <v>40</v>
      </c>
      <c r="AA88" s="101">
        <v>1.2970168612191959</v>
      </c>
      <c r="AB88" s="100" t="s">
        <v>40</v>
      </c>
      <c r="AC88" s="101" t="s">
        <v>40</v>
      </c>
      <c r="AD88" s="101" t="s">
        <v>66</v>
      </c>
      <c r="AE88" s="20" t="s">
        <v>66</v>
      </c>
      <c r="AF88" s="20" t="s">
        <v>66</v>
      </c>
      <c r="AG88" s="20" t="s">
        <v>66</v>
      </c>
    </row>
    <row r="89" spans="1:33" ht="15" customHeight="1" x14ac:dyDescent="0.25">
      <c r="A89" s="1">
        <v>1</v>
      </c>
      <c r="B89" s="1" t="s">
        <v>29</v>
      </c>
      <c r="C89" s="6" t="s">
        <v>18</v>
      </c>
      <c r="D89" s="80">
        <v>43373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4" t="str">
        <f t="shared" si="1"/>
        <v>1|N5 Guriri|Berma superficial|20180930</v>
      </c>
      <c r="Q89" s="95">
        <v>0</v>
      </c>
      <c r="R89" s="95">
        <v>99.822451678391502</v>
      </c>
      <c r="S89" s="95">
        <v>0.17754832160846901</v>
      </c>
      <c r="T89" s="28">
        <v>1.8728246412762199</v>
      </c>
      <c r="U89" s="29">
        <v>2.6353362686256099</v>
      </c>
      <c r="V89" s="28">
        <v>1.7954817630861799</v>
      </c>
      <c r="W89" s="28">
        <v>0.67367282566441999</v>
      </c>
      <c r="X89" s="29">
        <v>-0.12608602190245399</v>
      </c>
      <c r="Y89" s="101">
        <v>0.27972027972028618</v>
      </c>
      <c r="Z89" s="100" t="s">
        <v>40</v>
      </c>
      <c r="AA89" s="101">
        <v>5.174825174825175</v>
      </c>
      <c r="AB89" s="100" t="s">
        <v>40</v>
      </c>
      <c r="AC89" s="101" t="s">
        <v>40</v>
      </c>
      <c r="AD89" s="101" t="s">
        <v>66</v>
      </c>
      <c r="AE89" s="20" t="s">
        <v>66</v>
      </c>
      <c r="AF89" s="20" t="s">
        <v>66</v>
      </c>
      <c r="AG89" s="20" t="s">
        <v>66</v>
      </c>
    </row>
    <row r="90" spans="1:33" ht="15" customHeight="1" x14ac:dyDescent="0.25">
      <c r="A90" s="1">
        <v>1</v>
      </c>
      <c r="B90" s="1" t="s">
        <v>29</v>
      </c>
      <c r="C90" s="6" t="s">
        <v>34</v>
      </c>
      <c r="D90" s="80">
        <v>43373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4" t="str">
        <f t="shared" si="1"/>
        <v>1|N5 Guriri|Face inferior|20180930</v>
      </c>
      <c r="Q90" s="95">
        <v>0</v>
      </c>
      <c r="R90" s="95">
        <v>99.794069079743991</v>
      </c>
      <c r="S90" s="95">
        <v>0.20593092025599397</v>
      </c>
      <c r="T90" s="28">
        <v>2.5497348045018402</v>
      </c>
      <c r="U90" s="29">
        <v>3.1677665581519698</v>
      </c>
      <c r="V90" s="28">
        <v>2.5580181540663198</v>
      </c>
      <c r="W90" s="28">
        <v>0.44142693170022801</v>
      </c>
      <c r="X90" s="29">
        <v>0.10317358331075301</v>
      </c>
      <c r="Y90" s="101">
        <v>0.50025012506252065</v>
      </c>
      <c r="Z90" s="100" t="s">
        <v>40</v>
      </c>
      <c r="AA90" s="101">
        <v>3.1515757878939472</v>
      </c>
      <c r="AB90" s="101" t="s">
        <v>66</v>
      </c>
      <c r="AC90" s="101" t="s">
        <v>40</v>
      </c>
      <c r="AD90" s="101" t="s">
        <v>66</v>
      </c>
      <c r="AE90" s="20" t="s">
        <v>66</v>
      </c>
      <c r="AF90" s="20" t="s">
        <v>66</v>
      </c>
      <c r="AG90" s="20" t="s">
        <v>66</v>
      </c>
    </row>
    <row r="91" spans="1:33" ht="15" customHeight="1" x14ac:dyDescent="0.25">
      <c r="A91" s="1">
        <v>1</v>
      </c>
      <c r="B91" s="1" t="s">
        <v>29</v>
      </c>
      <c r="C91" s="6" t="s">
        <v>120</v>
      </c>
      <c r="D91" s="80">
        <v>43373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4" t="str">
        <f t="shared" si="1"/>
        <v>1|N5 Guriri|Antepraia rasa|20180930</v>
      </c>
      <c r="Q91" s="95">
        <v>4.06834825061025E-2</v>
      </c>
      <c r="R91" s="95">
        <v>99.303935918087703</v>
      </c>
      <c r="S91" s="95">
        <v>0.65538059940624294</v>
      </c>
      <c r="T91" s="28">
        <v>2.95572688218639</v>
      </c>
      <c r="U91" s="29">
        <v>3.2477750708037698</v>
      </c>
      <c r="V91" s="28">
        <v>2.90503613716607</v>
      </c>
      <c r="W91" s="28">
        <v>0.39413920889098097</v>
      </c>
      <c r="X91" s="29">
        <v>-0.24251003403962601</v>
      </c>
      <c r="Y91" s="101">
        <v>1.2513601741022875</v>
      </c>
      <c r="Z91" s="100" t="s">
        <v>40</v>
      </c>
      <c r="AA91" s="101">
        <v>8.3786724700761699</v>
      </c>
      <c r="AB91" s="100" t="s">
        <v>40</v>
      </c>
      <c r="AC91" s="101" t="s">
        <v>40</v>
      </c>
      <c r="AD91" s="101" t="s">
        <v>66</v>
      </c>
      <c r="AE91" s="20" t="s">
        <v>66</v>
      </c>
      <c r="AF91" s="20" t="s">
        <v>66</v>
      </c>
      <c r="AG91" s="20" t="s">
        <v>66</v>
      </c>
    </row>
    <row r="92" spans="1:33" ht="15" customHeight="1" x14ac:dyDescent="0.25">
      <c r="A92" s="1">
        <v>1</v>
      </c>
      <c r="B92" s="1" t="s">
        <v>29</v>
      </c>
      <c r="C92" s="6" t="s">
        <v>49</v>
      </c>
      <c r="D92" s="80">
        <v>43373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4" t="str">
        <f t="shared" si="1"/>
        <v>1|N5 Guriri|Isóbata 5 m (4 m)|20180930</v>
      </c>
      <c r="Q92" s="95">
        <v>0</v>
      </c>
      <c r="R92" s="95">
        <v>96.542483912717898</v>
      </c>
      <c r="S92" s="95">
        <v>3.4575160872821398</v>
      </c>
      <c r="T92" s="28">
        <v>3.1745311953530502</v>
      </c>
      <c r="U92" s="29">
        <v>3.6860439385669399</v>
      </c>
      <c r="V92" s="28">
        <v>3.25095121601117</v>
      </c>
      <c r="W92" s="28">
        <v>0.373995360869111</v>
      </c>
      <c r="X92" s="29">
        <v>0.16656234606220999</v>
      </c>
      <c r="Y92" s="101">
        <v>1.4334862385321099</v>
      </c>
      <c r="Z92" s="100" t="s">
        <v>40</v>
      </c>
      <c r="AA92" s="101">
        <v>12.098623853211008</v>
      </c>
      <c r="AB92" s="100" t="s">
        <v>40</v>
      </c>
      <c r="AC92" s="101" t="s">
        <v>40</v>
      </c>
      <c r="AD92" s="101" t="s">
        <v>66</v>
      </c>
      <c r="AE92" s="20" t="s">
        <v>66</v>
      </c>
      <c r="AF92" s="20" t="s">
        <v>66</v>
      </c>
      <c r="AG92" s="20" t="s">
        <v>66</v>
      </c>
    </row>
    <row r="93" spans="1:33" ht="15" customHeight="1" x14ac:dyDescent="0.25">
      <c r="A93" s="1">
        <v>1</v>
      </c>
      <c r="B93" s="1" t="s">
        <v>29</v>
      </c>
      <c r="C93" s="6" t="s">
        <v>19</v>
      </c>
      <c r="D93" s="80">
        <v>43373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4" t="str">
        <f t="shared" si="1"/>
        <v>1|N5 Guriri|Isóbata 10 m |20180930</v>
      </c>
      <c r="Q93" s="95">
        <v>3.2932751321800904</v>
      </c>
      <c r="R93" s="95">
        <v>64.699189525086993</v>
      </c>
      <c r="S93" s="95">
        <v>32.007535342732901</v>
      </c>
      <c r="T93" s="28">
        <v>2.4374886048106901</v>
      </c>
      <c r="U93" s="29">
        <v>6.8895360112449398</v>
      </c>
      <c r="V93" s="28">
        <v>3.2047912787656498</v>
      </c>
      <c r="W93" s="28">
        <v>2.47709280801958</v>
      </c>
      <c r="X93" s="29">
        <v>0.419232124426762</v>
      </c>
      <c r="Y93" s="101">
        <v>24.350453172205444</v>
      </c>
      <c r="Z93" s="100" t="s">
        <v>40</v>
      </c>
      <c r="AA93" s="101" t="s">
        <v>40</v>
      </c>
      <c r="AB93" s="100" t="s">
        <v>40</v>
      </c>
      <c r="AC93" s="101">
        <v>3.7815126050420123</v>
      </c>
      <c r="AD93" s="101" t="s">
        <v>66</v>
      </c>
      <c r="AE93" s="20" t="s">
        <v>66</v>
      </c>
      <c r="AF93" s="20" t="s">
        <v>66</v>
      </c>
      <c r="AG93" s="20" t="s">
        <v>66</v>
      </c>
    </row>
    <row r="94" spans="1:33" ht="15" customHeight="1" x14ac:dyDescent="0.25">
      <c r="A94" s="1">
        <v>3</v>
      </c>
      <c r="B94" s="4" t="s">
        <v>36</v>
      </c>
      <c r="C94" s="3" t="s">
        <v>232</v>
      </c>
      <c r="D94" s="82">
        <v>43445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34" t="str">
        <f t="shared" si="1"/>
        <v>3|S1 Praia Mole|Berma Test F1 1 m|20181211</v>
      </c>
      <c r="Q94" s="95">
        <v>0</v>
      </c>
      <c r="R94" s="95">
        <v>99.980781132028795</v>
      </c>
      <c r="S94" s="95">
        <v>1.9218867971162002E-2</v>
      </c>
      <c r="T94" s="26">
        <v>0.74292940524100404</v>
      </c>
      <c r="U94" s="27">
        <v>1.2929202649762299</v>
      </c>
      <c r="V94" s="28">
        <v>0.72594220753838101</v>
      </c>
      <c r="W94" s="28">
        <v>0.44511904286234599</v>
      </c>
      <c r="X94" s="29">
        <v>-8.2606356725107397E-2</v>
      </c>
      <c r="Y94" s="101">
        <v>48.882736800474589</v>
      </c>
      <c r="Z94" s="101" t="s">
        <v>66</v>
      </c>
      <c r="AA94" s="101">
        <v>0.49436424757761516</v>
      </c>
      <c r="AB94" s="101" t="s">
        <v>40</v>
      </c>
      <c r="AC94" s="101" t="s">
        <v>40</v>
      </c>
      <c r="AD94" s="101" t="s">
        <v>40</v>
      </c>
      <c r="AE94" s="24" t="s">
        <v>66</v>
      </c>
      <c r="AF94" s="24" t="s">
        <v>66</v>
      </c>
      <c r="AG94" s="24" t="s">
        <v>66</v>
      </c>
    </row>
    <row r="95" spans="1:33" ht="15" customHeight="1" x14ac:dyDescent="0.25">
      <c r="A95" s="1">
        <v>3</v>
      </c>
      <c r="B95" s="4" t="s">
        <v>36</v>
      </c>
      <c r="C95" s="3" t="s">
        <v>237</v>
      </c>
      <c r="D95" s="82">
        <v>43445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34" t="str">
        <f t="shared" si="1"/>
        <v>3|S1 Praia Mole|Berma Test F2 0,70 m|20181211</v>
      </c>
      <c r="Q95" s="95">
        <v>0.59843169624432502</v>
      </c>
      <c r="R95" s="95">
        <v>99.320980726955597</v>
      </c>
      <c r="S95" s="95">
        <v>8.0587576800098801E-2</v>
      </c>
      <c r="T95" s="28">
        <v>0.68050983884767302</v>
      </c>
      <c r="U95" s="29">
        <v>1.1829160850299201</v>
      </c>
      <c r="V95" s="28">
        <v>0.61557533383399099</v>
      </c>
      <c r="W95" s="28">
        <v>0.44541053533435399</v>
      </c>
      <c r="X95" s="29">
        <v>-0.19101738008182301</v>
      </c>
      <c r="Y95" s="101">
        <v>47.312687312687309</v>
      </c>
      <c r="Z95" s="101" t="s">
        <v>66</v>
      </c>
      <c r="AA95" s="101">
        <v>1.9380619380619382</v>
      </c>
      <c r="AB95" s="101" t="s">
        <v>40</v>
      </c>
      <c r="AC95" s="101" t="s">
        <v>40</v>
      </c>
      <c r="AD95" s="101" t="s">
        <v>40</v>
      </c>
      <c r="AE95" s="24" t="s">
        <v>66</v>
      </c>
      <c r="AF95" s="24" t="s">
        <v>66</v>
      </c>
      <c r="AG95" s="24" t="s">
        <v>66</v>
      </c>
    </row>
    <row r="96" spans="1:33" ht="15" customHeight="1" x14ac:dyDescent="0.25">
      <c r="A96" s="1">
        <v>3</v>
      </c>
      <c r="B96" s="4" t="s">
        <v>36</v>
      </c>
      <c r="C96" s="3" t="s">
        <v>238</v>
      </c>
      <c r="D96" s="82">
        <v>43445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34" t="str">
        <f t="shared" si="1"/>
        <v>3|S1 Praia Mole|Berma Test F3 0,50 m|20181211</v>
      </c>
      <c r="Q96" s="95">
        <v>0.29109256743644502</v>
      </c>
      <c r="R96" s="95">
        <v>99.595227809866103</v>
      </c>
      <c r="S96" s="95">
        <v>0.113679622697475</v>
      </c>
      <c r="T96" s="28">
        <v>1.0379383499900201</v>
      </c>
      <c r="U96" s="29">
        <v>2.2514776940020398</v>
      </c>
      <c r="V96" s="28">
        <v>1.14324353260629</v>
      </c>
      <c r="W96" s="28">
        <v>0.78372959756746097</v>
      </c>
      <c r="X96" s="29">
        <v>0.179070924387217</v>
      </c>
      <c r="Y96" s="101">
        <v>27.716229348882418</v>
      </c>
      <c r="Z96" s="101" t="s">
        <v>66</v>
      </c>
      <c r="AA96" s="101">
        <v>46.336248785228378</v>
      </c>
      <c r="AB96" s="101" t="s">
        <v>40</v>
      </c>
      <c r="AC96" s="101" t="s">
        <v>40</v>
      </c>
      <c r="AD96" s="101" t="s">
        <v>40</v>
      </c>
      <c r="AE96" s="24" t="s">
        <v>66</v>
      </c>
      <c r="AF96" s="24" t="s">
        <v>66</v>
      </c>
      <c r="AG96" s="24" t="s">
        <v>66</v>
      </c>
    </row>
    <row r="97" spans="1:33" ht="15" customHeight="1" x14ac:dyDescent="0.25">
      <c r="A97" s="1">
        <v>3</v>
      </c>
      <c r="B97" s="4" t="s">
        <v>36</v>
      </c>
      <c r="C97" s="3" t="s">
        <v>18</v>
      </c>
      <c r="D97" s="82">
        <v>43445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34" t="str">
        <f t="shared" si="1"/>
        <v>3|S1 Praia Mole|Berma superficial|20181211</v>
      </c>
      <c r="Q97" s="95">
        <v>7.8323869199138405E-2</v>
      </c>
      <c r="R97" s="95">
        <v>99.92167613080089</v>
      </c>
      <c r="S97" s="95">
        <v>0</v>
      </c>
      <c r="T97" s="28">
        <v>0.70829166895252904</v>
      </c>
      <c r="U97" s="29">
        <v>1.13726813858284</v>
      </c>
      <c r="V97" s="28">
        <v>0.66311084380672003</v>
      </c>
      <c r="W97" s="28">
        <v>0.36904270400528599</v>
      </c>
      <c r="X97" s="29">
        <v>-0.133673258007111</v>
      </c>
      <c r="Y97" s="101">
        <v>61.320754716981135</v>
      </c>
      <c r="Z97" s="101" t="s">
        <v>66</v>
      </c>
      <c r="AA97" s="101">
        <v>0.38505968425105891</v>
      </c>
      <c r="AB97" s="101" t="s">
        <v>40</v>
      </c>
      <c r="AC97" s="101" t="s">
        <v>40</v>
      </c>
      <c r="AD97" s="101" t="s">
        <v>40</v>
      </c>
      <c r="AE97" s="24" t="s">
        <v>66</v>
      </c>
      <c r="AF97" s="24" t="s">
        <v>66</v>
      </c>
      <c r="AG97" s="24" t="s">
        <v>66</v>
      </c>
    </row>
    <row r="98" spans="1:33" ht="15" customHeight="1" x14ac:dyDescent="0.25">
      <c r="A98" s="1">
        <v>3</v>
      </c>
      <c r="B98" s="4" t="s">
        <v>36</v>
      </c>
      <c r="C98" s="37" t="s">
        <v>37</v>
      </c>
      <c r="D98" s="82">
        <v>43445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34" t="str">
        <f t="shared" si="1"/>
        <v>3|S1 Praia Mole|Face superior|20181211</v>
      </c>
      <c r="Q98" s="95">
        <v>9.9920063948840912E-2</v>
      </c>
      <c r="R98" s="95">
        <v>99.9000799360511</v>
      </c>
      <c r="S98" s="95">
        <v>0</v>
      </c>
      <c r="T98" s="28">
        <v>0.735137198745623</v>
      </c>
      <c r="U98" s="29">
        <v>1.1545213819753599</v>
      </c>
      <c r="V98" s="28">
        <v>0.72234720944278197</v>
      </c>
      <c r="W98" s="28">
        <v>0.321082807267832</v>
      </c>
      <c r="X98" s="29">
        <v>-4.9489820356518201E-2</v>
      </c>
      <c r="Y98" s="101">
        <v>58.579409417398239</v>
      </c>
      <c r="Z98" s="101" t="s">
        <v>66</v>
      </c>
      <c r="AA98" s="101">
        <v>0.47885075818036715</v>
      </c>
      <c r="AB98" s="101" t="s">
        <v>40</v>
      </c>
      <c r="AC98" s="101" t="s">
        <v>40</v>
      </c>
      <c r="AD98" s="101" t="s">
        <v>40</v>
      </c>
      <c r="AE98" s="24" t="s">
        <v>66</v>
      </c>
      <c r="AF98" s="24" t="s">
        <v>66</v>
      </c>
      <c r="AG98" s="24" t="s">
        <v>66</v>
      </c>
    </row>
    <row r="99" spans="1:33" ht="15" customHeight="1" x14ac:dyDescent="0.25">
      <c r="A99" s="1">
        <v>3</v>
      </c>
      <c r="B99" s="4" t="s">
        <v>36</v>
      </c>
      <c r="C99" s="37" t="s">
        <v>34</v>
      </c>
      <c r="D99" s="82">
        <v>43445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34" t="str">
        <f t="shared" si="1"/>
        <v>3|S1 Praia Mole|Face inferior|20181211</v>
      </c>
      <c r="Q99" s="95">
        <v>0.138504155124654</v>
      </c>
      <c r="R99" s="95">
        <v>99.861495844875307</v>
      </c>
      <c r="S99" s="95">
        <v>0</v>
      </c>
      <c r="T99" s="28">
        <v>0.73313592517165505</v>
      </c>
      <c r="U99" s="29">
        <v>1.18946014036954</v>
      </c>
      <c r="V99" s="28">
        <v>0.71226624966666097</v>
      </c>
      <c r="W99" s="28">
        <v>0.33552237495087101</v>
      </c>
      <c r="X99" s="29">
        <v>-5.2110332441429201E-2</v>
      </c>
      <c r="Y99" s="101">
        <v>58.838286375916631</v>
      </c>
      <c r="Z99" s="101" t="s">
        <v>66</v>
      </c>
      <c r="AA99" s="101">
        <v>0.38595137012736397</v>
      </c>
      <c r="AB99" s="101" t="s">
        <v>66</v>
      </c>
      <c r="AC99" s="101" t="s">
        <v>40</v>
      </c>
      <c r="AD99" s="101" t="s">
        <v>40</v>
      </c>
      <c r="AE99" s="24" t="s">
        <v>66</v>
      </c>
      <c r="AF99" s="24" t="s">
        <v>66</v>
      </c>
      <c r="AG99" s="24" t="s">
        <v>66</v>
      </c>
    </row>
    <row r="100" spans="1:33" ht="15" customHeight="1" x14ac:dyDescent="0.25">
      <c r="A100" s="1">
        <v>3</v>
      </c>
      <c r="B100" s="4" t="s">
        <v>36</v>
      </c>
      <c r="C100" s="37" t="s">
        <v>120</v>
      </c>
      <c r="D100" s="82">
        <v>43445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34" t="str">
        <f t="shared" si="1"/>
        <v>3|S1 Praia Mole|Antepraia rasa|20181211</v>
      </c>
      <c r="Q100" s="100" t="s">
        <v>214</v>
      </c>
      <c r="R100" s="100" t="s">
        <v>214</v>
      </c>
      <c r="S100" s="100" t="s">
        <v>214</v>
      </c>
      <c r="T100" s="28" t="s">
        <v>214</v>
      </c>
      <c r="U100" s="28" t="s">
        <v>214</v>
      </c>
      <c r="V100" s="28" t="s">
        <v>214</v>
      </c>
      <c r="W100" s="28" t="s">
        <v>214</v>
      </c>
      <c r="X100" s="28" t="s">
        <v>214</v>
      </c>
      <c r="Y100" s="100" t="s">
        <v>214</v>
      </c>
      <c r="Z100" s="100" t="s">
        <v>214</v>
      </c>
      <c r="AA100" s="100" t="s">
        <v>214</v>
      </c>
      <c r="AB100" s="100" t="s">
        <v>214</v>
      </c>
      <c r="AC100" s="100" t="s">
        <v>214</v>
      </c>
      <c r="AD100" s="101" t="s">
        <v>214</v>
      </c>
      <c r="AE100" s="31" t="s">
        <v>214</v>
      </c>
      <c r="AF100" s="31" t="s">
        <v>214</v>
      </c>
      <c r="AG100" s="31" t="s">
        <v>214</v>
      </c>
    </row>
    <row r="101" spans="1:33" ht="15" customHeight="1" x14ac:dyDescent="0.25">
      <c r="A101" s="1">
        <v>3</v>
      </c>
      <c r="B101" s="4" t="s">
        <v>36</v>
      </c>
      <c r="C101" s="3" t="s">
        <v>45</v>
      </c>
      <c r="D101" s="82">
        <v>43445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34" t="str">
        <f t="shared" si="1"/>
        <v>3|S1 Praia Mole|Isóbata 5 m (6 m)|20181211</v>
      </c>
      <c r="Q101" s="95">
        <v>2.6073318957067202</v>
      </c>
      <c r="R101" s="95">
        <v>97.392668104293307</v>
      </c>
      <c r="S101" s="95">
        <v>0</v>
      </c>
      <c r="T101" s="28">
        <v>0.37482308227566502</v>
      </c>
      <c r="U101" s="29">
        <v>0.92484990238861398</v>
      </c>
      <c r="V101" s="28">
        <v>0.29783758793596998</v>
      </c>
      <c r="W101" s="28">
        <v>0.56917654109250804</v>
      </c>
      <c r="X101" s="29">
        <v>-0.25975391202411702</v>
      </c>
      <c r="Y101" s="101">
        <v>62.99440478487363</v>
      </c>
      <c r="Z101" s="101" t="s">
        <v>66</v>
      </c>
      <c r="AA101" s="101">
        <v>5.7881535790082962E-2</v>
      </c>
      <c r="AB101" s="101" t="s">
        <v>40</v>
      </c>
      <c r="AC101" s="101" t="s">
        <v>40</v>
      </c>
      <c r="AD101" s="101" t="s">
        <v>40</v>
      </c>
      <c r="AE101" s="24" t="s">
        <v>66</v>
      </c>
      <c r="AF101" s="24" t="s">
        <v>66</v>
      </c>
      <c r="AG101" s="24" t="s">
        <v>66</v>
      </c>
    </row>
    <row r="102" spans="1:33" ht="15" customHeight="1" x14ac:dyDescent="0.25">
      <c r="A102" s="1">
        <v>3</v>
      </c>
      <c r="B102" s="4" t="s">
        <v>36</v>
      </c>
      <c r="C102" s="3" t="s">
        <v>50</v>
      </c>
      <c r="D102" s="82">
        <v>43445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34" t="str">
        <f t="shared" si="1"/>
        <v>3|S1 Praia Mole|Isóbata 10 m (15 m)|20181211</v>
      </c>
      <c r="Q102" s="95">
        <v>16.925246826516201</v>
      </c>
      <c r="R102" s="95">
        <v>83.074753173483799</v>
      </c>
      <c r="S102" s="95">
        <v>0</v>
      </c>
      <c r="T102" s="28">
        <v>0.39845219959156902</v>
      </c>
      <c r="U102" s="29">
        <v>1.4679885072474099</v>
      </c>
      <c r="V102" s="28">
        <v>0.20173206953907299</v>
      </c>
      <c r="W102" s="28">
        <v>1.2164867491663101</v>
      </c>
      <c r="X102" s="29">
        <v>-0.26933585083512401</v>
      </c>
      <c r="Y102" s="101">
        <v>75.939125409362347</v>
      </c>
      <c r="Z102" s="101" t="s">
        <v>66</v>
      </c>
      <c r="AA102" s="101">
        <v>0.55865921787709494</v>
      </c>
      <c r="AB102" s="101" t="s">
        <v>40</v>
      </c>
      <c r="AC102" s="101" t="s">
        <v>40</v>
      </c>
      <c r="AD102" s="101" t="s">
        <v>40</v>
      </c>
      <c r="AE102" s="24" t="s">
        <v>66</v>
      </c>
      <c r="AF102" s="24" t="s">
        <v>66</v>
      </c>
      <c r="AG102" s="24" t="s">
        <v>66</v>
      </c>
    </row>
    <row r="103" spans="1:33" ht="15" customHeight="1" x14ac:dyDescent="0.25">
      <c r="A103" s="1">
        <v>3</v>
      </c>
      <c r="B103" s="20" t="s">
        <v>17</v>
      </c>
      <c r="C103" s="3" t="s">
        <v>232</v>
      </c>
      <c r="D103" s="83">
        <v>43444</v>
      </c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34" t="str">
        <f>CONCATENATE(A103,"|",B103,"|",C103,"|",TEXT(D103,"AAAAMMDD"))</f>
        <v>3|S2 Praia Formosa|Berma Test F1 1 m|20181210</v>
      </c>
      <c r="Q103" s="95">
        <v>7.9380829529668601E-2</v>
      </c>
      <c r="R103" s="95">
        <v>99.901243927506798</v>
      </c>
      <c r="S103" s="95">
        <v>1.93752429635623E-2</v>
      </c>
      <c r="T103" s="28">
        <v>1.8064448423027499</v>
      </c>
      <c r="U103" s="29">
        <v>2.8630131564010499</v>
      </c>
      <c r="V103" s="28">
        <v>1.65553422828763</v>
      </c>
      <c r="W103" s="28">
        <v>0.99507511659997305</v>
      </c>
      <c r="X103" s="29">
        <v>-0.18541017988582401</v>
      </c>
      <c r="Y103" s="101">
        <v>52.804757185332015</v>
      </c>
      <c r="Z103" s="101" t="s">
        <v>66</v>
      </c>
      <c r="AA103" s="101">
        <v>0.63429137760158572</v>
      </c>
      <c r="AB103" s="101" t="s">
        <v>40</v>
      </c>
      <c r="AC103" s="101" t="s">
        <v>40</v>
      </c>
      <c r="AD103" s="101" t="s">
        <v>40</v>
      </c>
      <c r="AE103" s="24" t="s">
        <v>66</v>
      </c>
      <c r="AF103" s="24" t="s">
        <v>66</v>
      </c>
      <c r="AG103" s="24" t="s">
        <v>66</v>
      </c>
    </row>
    <row r="104" spans="1:33" ht="15" customHeight="1" x14ac:dyDescent="0.25">
      <c r="A104" s="1">
        <v>3</v>
      </c>
      <c r="B104" s="20" t="s">
        <v>17</v>
      </c>
      <c r="C104" s="3" t="s">
        <v>237</v>
      </c>
      <c r="D104" s="83">
        <v>43444</v>
      </c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34" t="str">
        <f t="shared" ref="P104:P169" si="2">CONCATENATE(A104,"|",B104,"|",C104,"|",TEXT(D104,"AAAAMMDD"))</f>
        <v>3|S2 Praia Formosa|Berma Test F2 0,70 m|20181210</v>
      </c>
      <c r="Q104" s="95">
        <v>0</v>
      </c>
      <c r="R104" s="95">
        <v>100</v>
      </c>
      <c r="S104" s="95">
        <v>0</v>
      </c>
      <c r="T104" s="28">
        <v>1.9235348767132301</v>
      </c>
      <c r="U104" s="29">
        <v>2.91819674485237</v>
      </c>
      <c r="V104" s="28">
        <v>1.7921474952594001</v>
      </c>
      <c r="W104" s="28">
        <v>0.90924379792904197</v>
      </c>
      <c r="X104" s="29">
        <v>-0.203291671243997</v>
      </c>
      <c r="Y104" s="101">
        <v>50.646508852198139</v>
      </c>
      <c r="Z104" s="101" t="s">
        <v>66</v>
      </c>
      <c r="AA104" s="101">
        <v>0.31828128108215631</v>
      </c>
      <c r="AB104" s="101" t="s">
        <v>40</v>
      </c>
      <c r="AC104" s="101" t="s">
        <v>40</v>
      </c>
      <c r="AD104" s="101" t="s">
        <v>40</v>
      </c>
      <c r="AE104" s="24" t="s">
        <v>66</v>
      </c>
      <c r="AF104" s="24" t="s">
        <v>66</v>
      </c>
      <c r="AG104" s="24" t="s">
        <v>66</v>
      </c>
    </row>
    <row r="105" spans="1:33" ht="15" customHeight="1" x14ac:dyDescent="0.25">
      <c r="A105" s="1">
        <v>3</v>
      </c>
      <c r="B105" s="20" t="s">
        <v>17</v>
      </c>
      <c r="C105" s="3" t="s">
        <v>239</v>
      </c>
      <c r="D105" s="83">
        <v>43444</v>
      </c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34" t="str">
        <f t="shared" si="2"/>
        <v>3|S2 Praia Formosa|Berma Test F3 0,25 m|20181210</v>
      </c>
      <c r="Q105" s="95">
        <v>0.31347962382445099</v>
      </c>
      <c r="R105" s="95">
        <v>99.686520376175608</v>
      </c>
      <c r="S105" s="95">
        <v>0</v>
      </c>
      <c r="T105" s="28">
        <v>1.0003514289262201</v>
      </c>
      <c r="U105" s="29">
        <v>2.3331355725285499</v>
      </c>
      <c r="V105" s="28">
        <v>1.10765771160716</v>
      </c>
      <c r="W105" s="28">
        <v>0.88101986624904804</v>
      </c>
      <c r="X105" s="29">
        <v>0.193632739968913</v>
      </c>
      <c r="Y105" s="101">
        <v>42.955605108453277</v>
      </c>
      <c r="Z105" s="101" t="s">
        <v>66</v>
      </c>
      <c r="AA105" s="101">
        <v>0.50679099939185079</v>
      </c>
      <c r="AB105" s="101" t="s">
        <v>40</v>
      </c>
      <c r="AC105" s="101" t="s">
        <v>40</v>
      </c>
      <c r="AD105" s="101" t="s">
        <v>40</v>
      </c>
      <c r="AE105" s="24" t="s">
        <v>66</v>
      </c>
      <c r="AF105" s="24" t="s">
        <v>66</v>
      </c>
      <c r="AG105" s="24" t="s">
        <v>66</v>
      </c>
    </row>
    <row r="106" spans="1:33" ht="15" customHeight="1" x14ac:dyDescent="0.25">
      <c r="A106" s="1">
        <v>3</v>
      </c>
      <c r="B106" s="20" t="s">
        <v>17</v>
      </c>
      <c r="C106" s="3" t="s">
        <v>18</v>
      </c>
      <c r="D106" s="83">
        <v>43444</v>
      </c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34" t="str">
        <f t="shared" si="2"/>
        <v>3|S2 Praia Formosa|Berma superficial|20181210</v>
      </c>
      <c r="Q106" s="95">
        <v>0</v>
      </c>
      <c r="R106" s="95">
        <v>100</v>
      </c>
      <c r="S106" s="95">
        <v>0</v>
      </c>
      <c r="T106" s="28">
        <v>1.7877584030443301</v>
      </c>
      <c r="U106" s="29">
        <v>2.45438763417437</v>
      </c>
      <c r="V106" s="28">
        <v>1.7632637130451601</v>
      </c>
      <c r="W106" s="28">
        <v>0.61245491499717597</v>
      </c>
      <c r="X106" s="29">
        <v>-7.7019024484625304E-2</v>
      </c>
      <c r="Y106" s="101">
        <v>44.367588932806335</v>
      </c>
      <c r="Z106" s="101" t="s">
        <v>66</v>
      </c>
      <c r="AA106" s="101">
        <v>0.4743083003952569</v>
      </c>
      <c r="AB106" s="101" t="s">
        <v>40</v>
      </c>
      <c r="AC106" s="101" t="s">
        <v>40</v>
      </c>
      <c r="AD106" s="101" t="s">
        <v>40</v>
      </c>
      <c r="AE106" s="24" t="s">
        <v>66</v>
      </c>
      <c r="AF106" s="24" t="s">
        <v>66</v>
      </c>
      <c r="AG106" s="24" t="s">
        <v>66</v>
      </c>
    </row>
    <row r="107" spans="1:33" ht="15" customHeight="1" x14ac:dyDescent="0.25">
      <c r="A107" s="1">
        <v>3</v>
      </c>
      <c r="B107" s="20" t="s">
        <v>17</v>
      </c>
      <c r="C107" s="37" t="s">
        <v>37</v>
      </c>
      <c r="D107" s="83">
        <v>43444</v>
      </c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34" t="str">
        <f t="shared" si="2"/>
        <v>3|S2 Praia Formosa|Face superior|20181210</v>
      </c>
      <c r="Q107" s="95">
        <v>2.0092425155716298E-2</v>
      </c>
      <c r="R107" s="95">
        <v>99.960290968596894</v>
      </c>
      <c r="S107" s="95">
        <v>1.9616606247410601E-2</v>
      </c>
      <c r="T107" s="28">
        <v>2.1665334511829699</v>
      </c>
      <c r="U107" s="29">
        <v>3.05731109355867</v>
      </c>
      <c r="V107" s="28">
        <v>2.1606618148046102</v>
      </c>
      <c r="W107" s="28">
        <v>0.70743410511673199</v>
      </c>
      <c r="X107" s="29">
        <v>-7.8992167591815293E-2</v>
      </c>
      <c r="Y107" s="101">
        <v>41.646682653876901</v>
      </c>
      <c r="Z107" s="101" t="s">
        <v>66</v>
      </c>
      <c r="AA107" s="101">
        <v>0.99920063948840931</v>
      </c>
      <c r="AB107" s="101" t="s">
        <v>40</v>
      </c>
      <c r="AC107" s="101" t="s">
        <v>40</v>
      </c>
      <c r="AD107" s="101" t="s">
        <v>40</v>
      </c>
      <c r="AE107" s="24" t="s">
        <v>66</v>
      </c>
      <c r="AF107" s="24" t="s">
        <v>66</v>
      </c>
      <c r="AG107" s="24" t="s">
        <v>66</v>
      </c>
    </row>
    <row r="108" spans="1:33" ht="15" customHeight="1" x14ac:dyDescent="0.25">
      <c r="A108" s="1">
        <v>3</v>
      </c>
      <c r="B108" s="20" t="s">
        <v>17</v>
      </c>
      <c r="C108" s="37" t="s">
        <v>34</v>
      </c>
      <c r="D108" s="83">
        <v>43444</v>
      </c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34" t="str">
        <f t="shared" si="2"/>
        <v>3|S2 Praia Formosa|Face inferior|20181210</v>
      </c>
      <c r="Q108" s="95">
        <v>0</v>
      </c>
      <c r="R108" s="95">
        <v>99.980597804194502</v>
      </c>
      <c r="S108" s="95">
        <v>1.94021958055117E-2</v>
      </c>
      <c r="T108" s="28">
        <v>2.7904436104396799</v>
      </c>
      <c r="U108" s="29">
        <v>3.3714557394031299</v>
      </c>
      <c r="V108" s="28">
        <v>2.7660824378722402</v>
      </c>
      <c r="W108" s="28">
        <v>0.45381556779057403</v>
      </c>
      <c r="X108" s="29">
        <v>-2.6902428370559499E-2</v>
      </c>
      <c r="Y108" s="101">
        <v>73.001017293997961</v>
      </c>
      <c r="Z108" s="101" t="s">
        <v>66</v>
      </c>
      <c r="AA108" s="101">
        <v>0.22380467955239064</v>
      </c>
      <c r="AB108" s="101" t="s">
        <v>66</v>
      </c>
      <c r="AC108" s="101" t="s">
        <v>40</v>
      </c>
      <c r="AD108" s="101" t="s">
        <v>40</v>
      </c>
      <c r="AE108" s="24" t="s">
        <v>66</v>
      </c>
      <c r="AF108" s="24" t="s">
        <v>66</v>
      </c>
      <c r="AG108" s="24" t="s">
        <v>66</v>
      </c>
    </row>
    <row r="109" spans="1:33" ht="15" customHeight="1" x14ac:dyDescent="0.25">
      <c r="A109" s="1">
        <v>3</v>
      </c>
      <c r="B109" s="20" t="s">
        <v>17</v>
      </c>
      <c r="C109" s="37" t="s">
        <v>120</v>
      </c>
      <c r="D109" s="83">
        <v>43444</v>
      </c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34" t="str">
        <f t="shared" si="2"/>
        <v>3|S2 Praia Formosa|Antepraia rasa|20181210</v>
      </c>
      <c r="Q109" s="95">
        <v>0.15945784333266899</v>
      </c>
      <c r="R109" s="95">
        <v>99.762701336022801</v>
      </c>
      <c r="S109" s="95">
        <v>7.7840820644496503E-2</v>
      </c>
      <c r="T109" s="28">
        <v>2.9056677205268699</v>
      </c>
      <c r="U109" s="29">
        <v>3.5223378290195799</v>
      </c>
      <c r="V109" s="28">
        <v>2.9094729001529802</v>
      </c>
      <c r="W109" s="28">
        <v>0.47057120246850398</v>
      </c>
      <c r="X109" s="29">
        <v>-2.15524777670539E-2</v>
      </c>
      <c r="Y109" s="101">
        <v>67.121912030528222</v>
      </c>
      <c r="Z109" s="101" t="s">
        <v>66</v>
      </c>
      <c r="AA109" s="101">
        <v>0.84354288009640488</v>
      </c>
      <c r="AB109" s="100" t="s">
        <v>40</v>
      </c>
      <c r="AC109" s="101" t="s">
        <v>40</v>
      </c>
      <c r="AD109" s="101" t="s">
        <v>40</v>
      </c>
      <c r="AE109" s="24" t="s">
        <v>66</v>
      </c>
      <c r="AF109" s="24" t="s">
        <v>66</v>
      </c>
      <c r="AG109" s="24" t="s">
        <v>66</v>
      </c>
    </row>
    <row r="110" spans="1:33" ht="15" customHeight="1" x14ac:dyDescent="0.25">
      <c r="A110" s="1">
        <v>3</v>
      </c>
      <c r="B110" s="20" t="s">
        <v>17</v>
      </c>
      <c r="C110" s="3" t="s">
        <v>22</v>
      </c>
      <c r="D110" s="83">
        <v>43444</v>
      </c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34" t="str">
        <f t="shared" si="2"/>
        <v>3|S2 Praia Formosa|Isóbata 5 m |20181210</v>
      </c>
      <c r="Q110" s="100" t="s">
        <v>214</v>
      </c>
      <c r="R110" s="100" t="s">
        <v>214</v>
      </c>
      <c r="S110" s="100" t="s">
        <v>214</v>
      </c>
      <c r="T110" s="28" t="s">
        <v>214</v>
      </c>
      <c r="U110" s="28" t="s">
        <v>214</v>
      </c>
      <c r="V110" s="28" t="s">
        <v>214</v>
      </c>
      <c r="W110" s="28" t="s">
        <v>214</v>
      </c>
      <c r="X110" s="28" t="s">
        <v>214</v>
      </c>
      <c r="Y110" s="100" t="s">
        <v>214</v>
      </c>
      <c r="Z110" s="100" t="s">
        <v>214</v>
      </c>
      <c r="AA110" s="100" t="s">
        <v>214</v>
      </c>
      <c r="AB110" s="100" t="s">
        <v>214</v>
      </c>
      <c r="AC110" s="100" t="s">
        <v>214</v>
      </c>
      <c r="AD110" s="101" t="s">
        <v>214</v>
      </c>
      <c r="AE110" s="31" t="s">
        <v>214</v>
      </c>
      <c r="AF110" s="31" t="s">
        <v>214</v>
      </c>
      <c r="AG110" s="31" t="s">
        <v>214</v>
      </c>
    </row>
    <row r="111" spans="1:33" ht="15" customHeight="1" x14ac:dyDescent="0.25">
      <c r="A111" s="1">
        <v>3</v>
      </c>
      <c r="B111" s="20" t="s">
        <v>17</v>
      </c>
      <c r="C111" s="3" t="s">
        <v>19</v>
      </c>
      <c r="D111" s="83">
        <v>43444</v>
      </c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34" t="str">
        <f t="shared" si="2"/>
        <v>3|S2 Praia Formosa|Isóbata 10 m |20181210</v>
      </c>
      <c r="Q111" s="95">
        <v>1.34413915793635</v>
      </c>
      <c r="R111" s="95">
        <v>98.540068967036902</v>
      </c>
      <c r="S111" s="95">
        <v>0.115791875026744</v>
      </c>
      <c r="T111" s="28">
        <v>1.3339505282622199</v>
      </c>
      <c r="U111" s="29">
        <v>2.2594703147956001</v>
      </c>
      <c r="V111" s="28">
        <v>1.35075471272767</v>
      </c>
      <c r="W111" s="28">
        <v>0.69930691458943395</v>
      </c>
      <c r="X111" s="29">
        <v>-1.1697336535007799E-2</v>
      </c>
      <c r="Y111" s="101">
        <v>71.591135955280492</v>
      </c>
      <c r="Z111" s="101" t="s">
        <v>66</v>
      </c>
      <c r="AA111" s="101">
        <v>0.93831104012777</v>
      </c>
      <c r="AB111" s="101" t="s">
        <v>40</v>
      </c>
      <c r="AC111" s="101" t="s">
        <v>40</v>
      </c>
      <c r="AD111" s="101" t="s">
        <v>40</v>
      </c>
      <c r="AE111" s="24" t="s">
        <v>66</v>
      </c>
      <c r="AF111" s="24" t="s">
        <v>66</v>
      </c>
      <c r="AG111" s="24" t="s">
        <v>66</v>
      </c>
    </row>
    <row r="112" spans="1:33" ht="15" customHeight="1" x14ac:dyDescent="0.25">
      <c r="A112" s="1">
        <v>3</v>
      </c>
      <c r="B112" s="20" t="s">
        <v>20</v>
      </c>
      <c r="C112" s="3" t="s">
        <v>232</v>
      </c>
      <c r="D112" s="83">
        <v>43444</v>
      </c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34" t="str">
        <f t="shared" si="2"/>
        <v>3|S3 Praia de Putiri|Berma Test F1 1 m|20181210</v>
      </c>
      <c r="Q112" s="95">
        <v>0</v>
      </c>
      <c r="R112" s="95">
        <v>100</v>
      </c>
      <c r="S112" s="95">
        <v>0</v>
      </c>
      <c r="T112" s="28">
        <v>1.6225183698658101</v>
      </c>
      <c r="U112" s="29">
        <v>2.3154542813929502</v>
      </c>
      <c r="V112" s="28">
        <v>1.60881246319033</v>
      </c>
      <c r="W112" s="28">
        <v>0.57609582769737699</v>
      </c>
      <c r="X112" s="29">
        <v>-8.8041825147745501E-2</v>
      </c>
      <c r="Y112" s="101">
        <v>62.183885512644579</v>
      </c>
      <c r="Z112" s="101" t="s">
        <v>66</v>
      </c>
      <c r="AA112" s="101">
        <v>0.21564399137424034</v>
      </c>
      <c r="AB112" s="101" t="s">
        <v>40</v>
      </c>
      <c r="AC112" s="101" t="s">
        <v>40</v>
      </c>
      <c r="AD112" s="101" t="s">
        <v>40</v>
      </c>
      <c r="AE112" s="24" t="s">
        <v>66</v>
      </c>
      <c r="AF112" s="24" t="s">
        <v>66</v>
      </c>
      <c r="AG112" s="24" t="s">
        <v>66</v>
      </c>
    </row>
    <row r="113" spans="1:33" ht="15" customHeight="1" x14ac:dyDescent="0.25">
      <c r="A113" s="1">
        <v>3</v>
      </c>
      <c r="B113" s="20" t="s">
        <v>20</v>
      </c>
      <c r="C113" s="3" t="s">
        <v>240</v>
      </c>
      <c r="D113" s="83">
        <v>43444</v>
      </c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34" t="str">
        <f t="shared" si="2"/>
        <v>3|S3 Praia de Putiri|Berma Test F2 0,85 m|20181210</v>
      </c>
      <c r="Q113" s="95">
        <v>0</v>
      </c>
      <c r="R113" s="95">
        <v>100</v>
      </c>
      <c r="S113" s="95">
        <v>0</v>
      </c>
      <c r="T113" s="28">
        <v>2.1497837629251499</v>
      </c>
      <c r="U113" s="29">
        <v>2.69245207933279</v>
      </c>
      <c r="V113" s="28">
        <v>2.0792843816811399</v>
      </c>
      <c r="W113" s="28">
        <v>0.48748460687017497</v>
      </c>
      <c r="X113" s="29">
        <v>-0.21167433236293701</v>
      </c>
      <c r="Y113" s="101">
        <v>43.161033797216696</v>
      </c>
      <c r="Z113" s="101" t="s">
        <v>66</v>
      </c>
      <c r="AA113" s="101">
        <v>0.19880715705765409</v>
      </c>
      <c r="AB113" s="101" t="s">
        <v>40</v>
      </c>
      <c r="AC113" s="101" t="s">
        <v>40</v>
      </c>
      <c r="AD113" s="101" t="s">
        <v>40</v>
      </c>
      <c r="AE113" s="24" t="s">
        <v>66</v>
      </c>
      <c r="AF113" s="24" t="s">
        <v>66</v>
      </c>
      <c r="AG113" s="24" t="s">
        <v>66</v>
      </c>
    </row>
    <row r="114" spans="1:33" ht="15" customHeight="1" x14ac:dyDescent="0.25">
      <c r="A114" s="1">
        <v>3</v>
      </c>
      <c r="B114" s="20" t="s">
        <v>20</v>
      </c>
      <c r="C114" s="3" t="s">
        <v>241</v>
      </c>
      <c r="D114" s="83">
        <v>43444</v>
      </c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34" t="str">
        <f t="shared" si="2"/>
        <v>3|S3 Praia de Putiri|Berma Test F3 0,45 m|20181210</v>
      </c>
      <c r="Q114" s="95">
        <v>1.9383601473153701E-2</v>
      </c>
      <c r="R114" s="95">
        <v>99.980616398526905</v>
      </c>
      <c r="S114" s="95">
        <v>0</v>
      </c>
      <c r="T114" s="28">
        <v>1.31305797309317</v>
      </c>
      <c r="U114" s="29">
        <v>2.2363364819693001</v>
      </c>
      <c r="V114" s="28">
        <v>1.3234899822692401</v>
      </c>
      <c r="W114" s="28">
        <v>0.68071936599175198</v>
      </c>
      <c r="X114" s="29">
        <v>1.0319493030402299E-2</v>
      </c>
      <c r="Y114" s="101">
        <v>65.499590499590497</v>
      </c>
      <c r="Z114" s="101" t="s">
        <v>66</v>
      </c>
      <c r="AA114" s="101">
        <v>0.2252252252252252</v>
      </c>
      <c r="AB114" s="101" t="s">
        <v>40</v>
      </c>
      <c r="AC114" s="101" t="s">
        <v>40</v>
      </c>
      <c r="AD114" s="101" t="s">
        <v>40</v>
      </c>
      <c r="AE114" s="24" t="s">
        <v>66</v>
      </c>
      <c r="AF114" s="24" t="s">
        <v>66</v>
      </c>
      <c r="AG114" s="24" t="s">
        <v>66</v>
      </c>
    </row>
    <row r="115" spans="1:33" ht="15" customHeight="1" x14ac:dyDescent="0.25">
      <c r="A115" s="1">
        <v>3</v>
      </c>
      <c r="B115" s="20" t="s">
        <v>20</v>
      </c>
      <c r="C115" s="3" t="s">
        <v>18</v>
      </c>
      <c r="D115" s="83">
        <v>43444</v>
      </c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34" t="str">
        <f t="shared" si="2"/>
        <v>3|S3 Praia de Putiri|Berma superficial|20181210</v>
      </c>
      <c r="Q115" s="95">
        <v>1.9984012789768201E-2</v>
      </c>
      <c r="R115" s="95">
        <v>99.960505225960503</v>
      </c>
      <c r="S115" s="95">
        <v>1.95107612497054E-2</v>
      </c>
      <c r="T115" s="28">
        <v>1.9900153105974401</v>
      </c>
      <c r="U115" s="29">
        <v>2.6747528916166399</v>
      </c>
      <c r="V115" s="28">
        <v>1.8702435152005901</v>
      </c>
      <c r="W115" s="28">
        <v>0.66628501485204294</v>
      </c>
      <c r="X115" s="29">
        <v>-0.247304717805932</v>
      </c>
      <c r="Y115" s="101">
        <v>51.036776212832542</v>
      </c>
      <c r="Z115" s="101" t="s">
        <v>66</v>
      </c>
      <c r="AA115" s="101">
        <v>0.58685446009389675</v>
      </c>
      <c r="AB115" s="101" t="s">
        <v>40</v>
      </c>
      <c r="AC115" s="101" t="s">
        <v>40</v>
      </c>
      <c r="AD115" s="101" t="s">
        <v>40</v>
      </c>
      <c r="AE115" s="24" t="s">
        <v>66</v>
      </c>
      <c r="AF115" s="24" t="s">
        <v>66</v>
      </c>
      <c r="AG115" s="24" t="s">
        <v>66</v>
      </c>
    </row>
    <row r="116" spans="1:33" ht="15" customHeight="1" x14ac:dyDescent="0.25">
      <c r="A116" s="1">
        <v>3</v>
      </c>
      <c r="B116" s="20" t="s">
        <v>20</v>
      </c>
      <c r="C116" s="37" t="s">
        <v>37</v>
      </c>
      <c r="D116" s="83">
        <v>43444</v>
      </c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34" t="str">
        <f t="shared" si="2"/>
        <v>3|S3 Praia de Putiri|Face superior|20181210</v>
      </c>
      <c r="Q116" s="95">
        <v>0.17438480914551399</v>
      </c>
      <c r="R116" s="95">
        <v>99.825615190854506</v>
      </c>
      <c r="S116" s="95">
        <v>0</v>
      </c>
      <c r="T116" s="28">
        <v>1.6792734608744899</v>
      </c>
      <c r="U116" s="29">
        <v>2.4514358369968199</v>
      </c>
      <c r="V116" s="28">
        <v>1.55052614628907</v>
      </c>
      <c r="W116" s="28">
        <v>0.845881731216378</v>
      </c>
      <c r="X116" s="29">
        <v>-0.21686287614349201</v>
      </c>
      <c r="Y116" s="101">
        <v>50.429056076631412</v>
      </c>
      <c r="Z116" s="101" t="s">
        <v>66</v>
      </c>
      <c r="AA116" s="101">
        <v>0.21951706246258232</v>
      </c>
      <c r="AB116" s="101" t="s">
        <v>40</v>
      </c>
      <c r="AC116" s="101" t="s">
        <v>40</v>
      </c>
      <c r="AD116" s="101" t="s">
        <v>40</v>
      </c>
      <c r="AE116" s="24" t="s">
        <v>66</v>
      </c>
      <c r="AF116" s="24" t="s">
        <v>66</v>
      </c>
      <c r="AG116" s="24" t="s">
        <v>66</v>
      </c>
    </row>
    <row r="117" spans="1:33" ht="15" customHeight="1" x14ac:dyDescent="0.25">
      <c r="A117" s="1">
        <v>3</v>
      </c>
      <c r="B117" s="20" t="s">
        <v>20</v>
      </c>
      <c r="C117" s="37" t="s">
        <v>34</v>
      </c>
      <c r="D117" s="83">
        <v>43444</v>
      </c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34" t="str">
        <f t="shared" si="2"/>
        <v>3|S3 Praia de Putiri|Face inferior|20181210</v>
      </c>
      <c r="Q117" s="95">
        <v>0</v>
      </c>
      <c r="R117" s="95">
        <v>99.903924572630004</v>
      </c>
      <c r="S117" s="95">
        <v>9.6075427369967797E-2</v>
      </c>
      <c r="T117" s="28">
        <v>2.2840793323418001</v>
      </c>
      <c r="U117" s="29">
        <v>2.9297274230672001</v>
      </c>
      <c r="V117" s="28">
        <v>2.1376505611543202</v>
      </c>
      <c r="W117" s="28">
        <v>0.79811011535138898</v>
      </c>
      <c r="X117" s="29">
        <v>-0.35166389411161297</v>
      </c>
      <c r="Y117" s="101">
        <v>44.80431848852902</v>
      </c>
      <c r="Z117" s="101" t="s">
        <v>66</v>
      </c>
      <c r="AA117" s="101">
        <v>2.4098708309234627</v>
      </c>
      <c r="AB117" s="101" t="s">
        <v>66</v>
      </c>
      <c r="AC117" s="101" t="s">
        <v>40</v>
      </c>
      <c r="AD117" s="101" t="s">
        <v>40</v>
      </c>
      <c r="AE117" s="24" t="s">
        <v>66</v>
      </c>
      <c r="AF117" s="24" t="s">
        <v>66</v>
      </c>
      <c r="AG117" s="24" t="s">
        <v>66</v>
      </c>
    </row>
    <row r="118" spans="1:33" ht="15" customHeight="1" x14ac:dyDescent="0.25">
      <c r="A118" s="1">
        <v>3</v>
      </c>
      <c r="B118" s="20" t="s">
        <v>20</v>
      </c>
      <c r="C118" s="37" t="s">
        <v>120</v>
      </c>
      <c r="D118" s="83">
        <v>43444</v>
      </c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34" t="str">
        <f t="shared" si="2"/>
        <v>3|S3 Praia de Putiri|Antepraia rasa|20181210</v>
      </c>
      <c r="Q118" s="95">
        <v>0.59880239520958101</v>
      </c>
      <c r="R118" s="95">
        <v>98.582727011911899</v>
      </c>
      <c r="S118" s="95">
        <v>0.81847059287852597</v>
      </c>
      <c r="T118" s="28">
        <v>3.1717346680312302</v>
      </c>
      <c r="U118" s="29">
        <v>3.6652522468378801</v>
      </c>
      <c r="V118" s="28">
        <v>3.1441799775627399</v>
      </c>
      <c r="W118" s="28">
        <v>0.47055349731477097</v>
      </c>
      <c r="X118" s="29">
        <v>-0.19700513061177</v>
      </c>
      <c r="Y118" s="101">
        <v>65.330976232567281</v>
      </c>
      <c r="Z118" s="101" t="s">
        <v>66</v>
      </c>
      <c r="AA118" s="101">
        <v>2.6320958554311531</v>
      </c>
      <c r="AB118" s="101" t="s">
        <v>40</v>
      </c>
      <c r="AC118" s="101" t="s">
        <v>40</v>
      </c>
      <c r="AD118" s="101" t="s">
        <v>40</v>
      </c>
      <c r="AE118" s="24" t="s">
        <v>66</v>
      </c>
      <c r="AF118" s="24" t="s">
        <v>66</v>
      </c>
      <c r="AG118" s="24" t="s">
        <v>66</v>
      </c>
    </row>
    <row r="119" spans="1:33" ht="15" customHeight="1" x14ac:dyDescent="0.25">
      <c r="A119" s="1">
        <v>3</v>
      </c>
      <c r="B119" s="20" t="s">
        <v>20</v>
      </c>
      <c r="C119" s="3" t="s">
        <v>53</v>
      </c>
      <c r="D119" s="83">
        <v>43444</v>
      </c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34" t="str">
        <f t="shared" si="2"/>
        <v>3|S3 Praia de Putiri|Isóbata 5 m (7 m)|20181210</v>
      </c>
      <c r="Q119" s="95">
        <v>7.7942322681215899</v>
      </c>
      <c r="R119" s="95">
        <v>92.205767731878396</v>
      </c>
      <c r="S119" s="95">
        <v>0</v>
      </c>
      <c r="T119" s="28">
        <v>0.85186420536692098</v>
      </c>
      <c r="U119" s="29">
        <v>1.77526178697451</v>
      </c>
      <c r="V119" s="28">
        <v>0.713652788901327</v>
      </c>
      <c r="W119" s="28">
        <v>0.96814043071012701</v>
      </c>
      <c r="X119" s="29">
        <v>-0.289992458813087</v>
      </c>
      <c r="Y119" s="101">
        <v>75.179507083252474</v>
      </c>
      <c r="Z119" s="101" t="s">
        <v>66</v>
      </c>
      <c r="AA119" s="101">
        <v>0.29109256743644479</v>
      </c>
      <c r="AB119" s="101" t="s">
        <v>40</v>
      </c>
      <c r="AC119" s="101" t="s">
        <v>40</v>
      </c>
      <c r="AD119" s="101" t="s">
        <v>40</v>
      </c>
      <c r="AE119" s="24" t="s">
        <v>66</v>
      </c>
      <c r="AF119" s="24" t="s">
        <v>66</v>
      </c>
      <c r="AG119" s="24" t="s">
        <v>66</v>
      </c>
    </row>
    <row r="120" spans="1:33" ht="15" customHeight="1" x14ac:dyDescent="0.25">
      <c r="A120" s="1">
        <v>3</v>
      </c>
      <c r="B120" s="20" t="s">
        <v>20</v>
      </c>
      <c r="C120" s="3" t="s">
        <v>19</v>
      </c>
      <c r="D120" s="83">
        <v>43444</v>
      </c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34" t="str">
        <f t="shared" si="2"/>
        <v>3|S3 Praia de Putiri|Isóbata 10 m |20181210</v>
      </c>
      <c r="Q120" s="95">
        <v>0.21484375000000003</v>
      </c>
      <c r="R120" s="95">
        <v>99.67074392660929</v>
      </c>
      <c r="S120" s="95">
        <v>0.114412323390667</v>
      </c>
      <c r="T120" s="28">
        <v>1.7269650036294999</v>
      </c>
      <c r="U120" s="29">
        <v>2.3560752843555699</v>
      </c>
      <c r="V120" s="28">
        <v>1.70361826734582</v>
      </c>
      <c r="W120" s="28">
        <v>0.54930898666082895</v>
      </c>
      <c r="X120" s="29">
        <v>-0.13639589052996401</v>
      </c>
      <c r="Y120" s="101">
        <v>50.612006994365643</v>
      </c>
      <c r="Z120" s="101" t="s">
        <v>66</v>
      </c>
      <c r="AA120" s="101">
        <v>1.5154458908101807</v>
      </c>
      <c r="AB120" s="101" t="s">
        <v>40</v>
      </c>
      <c r="AC120" s="101" t="s">
        <v>40</v>
      </c>
      <c r="AD120" s="101" t="s">
        <v>40</v>
      </c>
      <c r="AE120" s="24" t="s">
        <v>66</v>
      </c>
      <c r="AF120" s="24" t="s">
        <v>66</v>
      </c>
      <c r="AG120" s="24" t="s">
        <v>66</v>
      </c>
    </row>
    <row r="121" spans="1:33" ht="15" customHeight="1" x14ac:dyDescent="0.25">
      <c r="A121" s="1">
        <v>3</v>
      </c>
      <c r="B121" s="20" t="s">
        <v>21</v>
      </c>
      <c r="C121" s="17" t="s">
        <v>232</v>
      </c>
      <c r="D121" s="83">
        <v>43443</v>
      </c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34" t="str">
        <f t="shared" si="2"/>
        <v>3|S4 Barra do Riacho|Berma Test F1 1 m|20181209</v>
      </c>
      <c r="Q121" s="95">
        <v>15.5381604696673</v>
      </c>
      <c r="R121" s="95">
        <v>84.461839530332711</v>
      </c>
      <c r="S121" s="95">
        <v>0</v>
      </c>
      <c r="T121" s="28">
        <v>-0.66746298812726401</v>
      </c>
      <c r="U121" s="29">
        <v>-0.15086334705290899</v>
      </c>
      <c r="V121" s="28">
        <v>-0.63628290096183004</v>
      </c>
      <c r="W121" s="28">
        <v>0.40479807707793403</v>
      </c>
      <c r="X121" s="29">
        <v>-2.2360755755267799E-2</v>
      </c>
      <c r="Y121" s="101">
        <v>0.14008405043025873</v>
      </c>
      <c r="Z121" s="101" t="s">
        <v>40</v>
      </c>
      <c r="AA121" s="101">
        <v>4.0024014408645191E-2</v>
      </c>
      <c r="AB121" s="101" t="s">
        <v>40</v>
      </c>
      <c r="AC121" s="101" t="s">
        <v>40</v>
      </c>
      <c r="AD121" s="101" t="s">
        <v>40</v>
      </c>
      <c r="AE121" s="24" t="s">
        <v>66</v>
      </c>
      <c r="AF121" s="24" t="s">
        <v>66</v>
      </c>
      <c r="AG121" s="24" t="s">
        <v>66</v>
      </c>
    </row>
    <row r="122" spans="1:33" ht="15" customHeight="1" x14ac:dyDescent="0.25">
      <c r="A122" s="1">
        <v>3</v>
      </c>
      <c r="B122" s="20" t="s">
        <v>21</v>
      </c>
      <c r="C122" s="17" t="s">
        <v>237</v>
      </c>
      <c r="D122" s="83">
        <v>43443</v>
      </c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34" t="str">
        <f t="shared" si="2"/>
        <v>3|S4 Barra do Riacho|Berma Test F2 0,70 m|20181209</v>
      </c>
      <c r="Q122" s="95">
        <v>4.5490981963927899</v>
      </c>
      <c r="R122" s="95">
        <v>95.450901803607195</v>
      </c>
      <c r="S122" s="95">
        <v>0</v>
      </c>
      <c r="T122" s="28">
        <v>-0.23631820444423299</v>
      </c>
      <c r="U122" s="29">
        <v>0.248453484937598</v>
      </c>
      <c r="V122" s="28">
        <v>-0.230056725788303</v>
      </c>
      <c r="W122" s="28">
        <v>0.36145838196364499</v>
      </c>
      <c r="X122" s="29">
        <v>-2.8904740887039902E-2</v>
      </c>
      <c r="Y122" s="101">
        <v>0.15503875968991918</v>
      </c>
      <c r="Z122" s="101" t="s">
        <v>40</v>
      </c>
      <c r="AA122" s="101">
        <v>1.937984496124031E-2</v>
      </c>
      <c r="AB122" s="101" t="s">
        <v>40</v>
      </c>
      <c r="AC122" s="101" t="s">
        <v>40</v>
      </c>
      <c r="AD122" s="101" t="s">
        <v>40</v>
      </c>
      <c r="AE122" s="24" t="s">
        <v>66</v>
      </c>
      <c r="AF122" s="24" t="s">
        <v>66</v>
      </c>
      <c r="AG122" s="24" t="s">
        <v>66</v>
      </c>
    </row>
    <row r="123" spans="1:33" ht="15" customHeight="1" x14ac:dyDescent="0.25">
      <c r="A123" s="1">
        <v>3</v>
      </c>
      <c r="B123" s="20" t="s">
        <v>21</v>
      </c>
      <c r="C123" s="17" t="s">
        <v>228</v>
      </c>
      <c r="D123" s="83">
        <v>43443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34" t="str">
        <f t="shared" si="2"/>
        <v>3|S4 Barra do Riacho|Berma Test F3 0,40 m|20181209</v>
      </c>
      <c r="Q123" s="95">
        <v>4.0406012102283801</v>
      </c>
      <c r="R123" s="95">
        <v>95.959398789771598</v>
      </c>
      <c r="S123" s="95">
        <v>0</v>
      </c>
      <c r="T123" s="28">
        <v>-0.45707462834088097</v>
      </c>
      <c r="U123" s="29">
        <v>-7.60954424974261E-2</v>
      </c>
      <c r="V123" s="28">
        <v>-0.482381052004346</v>
      </c>
      <c r="W123" s="28">
        <v>0.32635678456509498</v>
      </c>
      <c r="X123" s="29">
        <v>-0.106019839993045</v>
      </c>
      <c r="Y123" s="101">
        <v>7.6775431861802579E-2</v>
      </c>
      <c r="Z123" s="101" t="s">
        <v>40</v>
      </c>
      <c r="AA123" s="101">
        <v>1.9193857965451054E-2</v>
      </c>
      <c r="AB123" s="101" t="s">
        <v>40</v>
      </c>
      <c r="AC123" s="101" t="s">
        <v>40</v>
      </c>
      <c r="AD123" s="101" t="s">
        <v>40</v>
      </c>
      <c r="AE123" s="24" t="s">
        <v>66</v>
      </c>
      <c r="AF123" s="24" t="s">
        <v>66</v>
      </c>
      <c r="AG123" s="24" t="s">
        <v>66</v>
      </c>
    </row>
    <row r="124" spans="1:33" ht="15" customHeight="1" x14ac:dyDescent="0.25">
      <c r="A124" s="1">
        <v>3</v>
      </c>
      <c r="B124" s="20" t="s">
        <v>21</v>
      </c>
      <c r="C124" s="17" t="s">
        <v>18</v>
      </c>
      <c r="D124" s="83">
        <v>43443</v>
      </c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34" t="str">
        <f t="shared" si="2"/>
        <v>3|S4 Barra do Riacho|Berma superficial|20181209</v>
      </c>
      <c r="Q124" s="95">
        <v>18.381180223285501</v>
      </c>
      <c r="R124" s="95">
        <v>81.618819776714503</v>
      </c>
      <c r="S124" s="95">
        <v>0</v>
      </c>
      <c r="T124" s="28">
        <v>-0.63533822515281702</v>
      </c>
      <c r="U124" s="29">
        <v>-9.9818560472660606E-2</v>
      </c>
      <c r="V124" s="28">
        <v>-0.631449805105193</v>
      </c>
      <c r="W124" s="28">
        <v>0.44919891840195803</v>
      </c>
      <c r="X124" s="29">
        <v>-8.8682820539069299E-2</v>
      </c>
      <c r="Y124" s="101">
        <v>0.2731707317073182</v>
      </c>
      <c r="Z124" s="101" t="s">
        <v>40</v>
      </c>
      <c r="AA124" s="101">
        <v>3.9024390243902439E-2</v>
      </c>
      <c r="AB124" s="101" t="s">
        <v>40</v>
      </c>
      <c r="AC124" s="101" t="s">
        <v>40</v>
      </c>
      <c r="AD124" s="101" t="s">
        <v>40</v>
      </c>
      <c r="AE124" s="24" t="s">
        <v>66</v>
      </c>
      <c r="AF124" s="24" t="s">
        <v>66</v>
      </c>
      <c r="AG124" s="24" t="s">
        <v>66</v>
      </c>
    </row>
    <row r="125" spans="1:33" ht="15" customHeight="1" x14ac:dyDescent="0.25">
      <c r="A125" s="1">
        <v>3</v>
      </c>
      <c r="B125" s="20" t="s">
        <v>21</v>
      </c>
      <c r="C125" s="17" t="s">
        <v>37</v>
      </c>
      <c r="D125" s="83">
        <v>43443</v>
      </c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34" t="str">
        <f t="shared" si="2"/>
        <v>3|S4 Barra do Riacho|Face superior|20181209</v>
      </c>
      <c r="Q125" s="95">
        <v>10.2095316351684</v>
      </c>
      <c r="R125" s="95">
        <v>89.790468364831597</v>
      </c>
      <c r="S125" s="95">
        <v>0</v>
      </c>
      <c r="T125" s="28">
        <v>-0.40305354564227902</v>
      </c>
      <c r="U125" s="29">
        <v>-5.2841201119902599E-2</v>
      </c>
      <c r="V125" s="28">
        <v>-0.47011833516707302</v>
      </c>
      <c r="W125" s="28">
        <v>0.40843194043340803</v>
      </c>
      <c r="X125" s="29">
        <v>-0.34106688152689402</v>
      </c>
      <c r="Y125" s="101">
        <v>0.15844721727075736</v>
      </c>
      <c r="Z125" s="101" t="s">
        <v>40</v>
      </c>
      <c r="AA125" s="101">
        <v>1.9805902158843335E-2</v>
      </c>
      <c r="AB125" s="101" t="s">
        <v>40</v>
      </c>
      <c r="AC125" s="101" t="s">
        <v>40</v>
      </c>
      <c r="AD125" s="101" t="s">
        <v>40</v>
      </c>
      <c r="AE125" s="24" t="s">
        <v>66</v>
      </c>
      <c r="AF125" s="24" t="s">
        <v>66</v>
      </c>
      <c r="AG125" s="24" t="s">
        <v>66</v>
      </c>
    </row>
    <row r="126" spans="1:33" ht="15" customHeight="1" x14ac:dyDescent="0.25">
      <c r="A126" s="1">
        <v>3</v>
      </c>
      <c r="B126" s="20" t="s">
        <v>21</v>
      </c>
      <c r="C126" s="17" t="s">
        <v>34</v>
      </c>
      <c r="D126" s="83">
        <v>43443</v>
      </c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34" t="str">
        <f t="shared" si="2"/>
        <v>3|S4 Barra do Riacho|Face inferior|20181209</v>
      </c>
      <c r="Q126" s="95">
        <v>7.3116542112704508</v>
      </c>
      <c r="R126" s="95">
        <v>92.688345788729592</v>
      </c>
      <c r="S126" s="95">
        <v>0</v>
      </c>
      <c r="T126" s="28">
        <v>-0.52960622803819501</v>
      </c>
      <c r="U126" s="29">
        <v>-9.5091961044495604E-2</v>
      </c>
      <c r="V126" s="28">
        <v>-0.53134389857553099</v>
      </c>
      <c r="W126" s="28">
        <v>0.34715210892279602</v>
      </c>
      <c r="X126" s="29">
        <v>-4.39197167711236E-2</v>
      </c>
      <c r="Y126" s="101">
        <v>7.98881565807852E-2</v>
      </c>
      <c r="Z126" s="101" t="s">
        <v>40</v>
      </c>
      <c r="AA126" s="101">
        <v>1.9972039145196723E-2</v>
      </c>
      <c r="AB126" s="101" t="s">
        <v>66</v>
      </c>
      <c r="AC126" s="101" t="s">
        <v>40</v>
      </c>
      <c r="AD126" s="101" t="s">
        <v>40</v>
      </c>
      <c r="AE126" s="24" t="s">
        <v>66</v>
      </c>
      <c r="AF126" s="24" t="s">
        <v>66</v>
      </c>
      <c r="AG126" s="24" t="s">
        <v>66</v>
      </c>
    </row>
    <row r="127" spans="1:33" ht="15" customHeight="1" x14ac:dyDescent="0.25">
      <c r="A127" s="1">
        <v>3</v>
      </c>
      <c r="B127" s="20" t="s">
        <v>21</v>
      </c>
      <c r="C127" s="17" t="s">
        <v>120</v>
      </c>
      <c r="D127" s="83">
        <v>43443</v>
      </c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34" t="str">
        <f t="shared" si="2"/>
        <v>3|S4 Barra do Riacho|Antepraia rasa|20181209</v>
      </c>
      <c r="Q127" s="100" t="s">
        <v>214</v>
      </c>
      <c r="R127" s="100" t="s">
        <v>214</v>
      </c>
      <c r="S127" s="100" t="s">
        <v>214</v>
      </c>
      <c r="T127" s="28" t="s">
        <v>214</v>
      </c>
      <c r="U127" s="28" t="s">
        <v>214</v>
      </c>
      <c r="V127" s="28" t="s">
        <v>214</v>
      </c>
      <c r="W127" s="28" t="s">
        <v>214</v>
      </c>
      <c r="X127" s="28" t="s">
        <v>214</v>
      </c>
      <c r="Y127" s="100" t="s">
        <v>214</v>
      </c>
      <c r="Z127" s="100" t="s">
        <v>214</v>
      </c>
      <c r="AA127" s="100" t="s">
        <v>214</v>
      </c>
      <c r="AB127" s="100" t="s">
        <v>214</v>
      </c>
      <c r="AC127" s="100" t="s">
        <v>214</v>
      </c>
      <c r="AD127" s="101" t="s">
        <v>214</v>
      </c>
      <c r="AE127" s="31" t="s">
        <v>214</v>
      </c>
      <c r="AF127" s="31" t="s">
        <v>214</v>
      </c>
      <c r="AG127" s="31" t="s">
        <v>214</v>
      </c>
    </row>
    <row r="128" spans="1:33" ht="15" customHeight="1" x14ac:dyDescent="0.25">
      <c r="A128" s="1">
        <v>3</v>
      </c>
      <c r="B128" s="20" t="s">
        <v>21</v>
      </c>
      <c r="C128" s="17" t="s">
        <v>22</v>
      </c>
      <c r="D128" s="83">
        <v>43443</v>
      </c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34" t="str">
        <f t="shared" si="2"/>
        <v>3|S4 Barra do Riacho|Isóbata 5 m |20181209</v>
      </c>
      <c r="Q128" s="95">
        <v>0.16129032258064502</v>
      </c>
      <c r="R128" s="95">
        <v>99.681238952752707</v>
      </c>
      <c r="S128" s="95">
        <v>0.15747072466669498</v>
      </c>
      <c r="T128" s="28">
        <v>1.3407042725388501</v>
      </c>
      <c r="U128" s="29">
        <v>2.21395095012848</v>
      </c>
      <c r="V128" s="28">
        <v>1.38004121395557</v>
      </c>
      <c r="W128" s="28">
        <v>0.57787339312035002</v>
      </c>
      <c r="X128" s="29">
        <v>0.121090275536158</v>
      </c>
      <c r="Y128" s="101">
        <v>41.762376237623762</v>
      </c>
      <c r="Z128" s="101" t="s">
        <v>66</v>
      </c>
      <c r="AA128" s="101">
        <v>1.3465346534653466</v>
      </c>
      <c r="AB128" s="101" t="s">
        <v>40</v>
      </c>
      <c r="AC128" s="101" t="s">
        <v>40</v>
      </c>
      <c r="AD128" s="101" t="s">
        <v>40</v>
      </c>
      <c r="AE128" s="24" t="s">
        <v>66</v>
      </c>
      <c r="AF128" s="24" t="s">
        <v>66</v>
      </c>
      <c r="AG128" s="24" t="s">
        <v>66</v>
      </c>
    </row>
    <row r="129" spans="1:33" ht="15" customHeight="1" x14ac:dyDescent="0.25">
      <c r="A129" s="1">
        <v>3</v>
      </c>
      <c r="B129" s="20" t="s">
        <v>21</v>
      </c>
      <c r="C129" s="17" t="s">
        <v>19</v>
      </c>
      <c r="D129" s="83">
        <v>43443</v>
      </c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34" t="str">
        <f t="shared" si="2"/>
        <v>3|S4 Barra do Riacho|Isóbata 10 m |20181209</v>
      </c>
      <c r="Q129" s="95">
        <v>0.223986968030951</v>
      </c>
      <c r="R129" s="95">
        <v>99.7760130319691</v>
      </c>
      <c r="S129" s="95">
        <v>0</v>
      </c>
      <c r="T129" s="28">
        <v>1.6586110459800401</v>
      </c>
      <c r="U129" s="29">
        <v>2.3233907394395601</v>
      </c>
      <c r="V129" s="28">
        <v>1.63208118886551</v>
      </c>
      <c r="W129" s="28">
        <v>0.57061101590844099</v>
      </c>
      <c r="X129" s="29">
        <v>-0.117766435992401</v>
      </c>
      <c r="Y129" s="101">
        <v>17.387883556254923</v>
      </c>
      <c r="Z129" s="101" t="s">
        <v>40</v>
      </c>
      <c r="AA129" s="101">
        <v>0.35405192761605031</v>
      </c>
      <c r="AB129" s="101" t="s">
        <v>40</v>
      </c>
      <c r="AC129" s="101" t="s">
        <v>40</v>
      </c>
      <c r="AD129" s="101" t="s">
        <v>40</v>
      </c>
      <c r="AE129" s="24" t="s">
        <v>66</v>
      </c>
      <c r="AF129" s="24" t="s">
        <v>66</v>
      </c>
      <c r="AG129" s="24" t="s">
        <v>66</v>
      </c>
    </row>
    <row r="130" spans="1:33" ht="15" customHeight="1" x14ac:dyDescent="0.25">
      <c r="A130" s="1">
        <v>3</v>
      </c>
      <c r="B130" s="20" t="s">
        <v>23</v>
      </c>
      <c r="C130" s="17" t="s">
        <v>232</v>
      </c>
      <c r="D130" s="83">
        <v>43442</v>
      </c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34" t="str">
        <f t="shared" si="2"/>
        <v>3|S5 Comboios|Berma Test F1 1 m|20181208</v>
      </c>
      <c r="Q130" s="95">
        <v>9.8522167487684706E-2</v>
      </c>
      <c r="R130" s="95">
        <v>99.901477832512299</v>
      </c>
      <c r="S130" s="95">
        <v>0</v>
      </c>
      <c r="T130" s="28">
        <v>0.37675004996608702</v>
      </c>
      <c r="U130" s="29">
        <v>1.0386022711148499</v>
      </c>
      <c r="V130" s="28">
        <v>0.35256712239537602</v>
      </c>
      <c r="W130" s="28">
        <v>0.55645328381752301</v>
      </c>
      <c r="X130" s="29">
        <v>-9.7852775143855604E-3</v>
      </c>
      <c r="Y130" s="101">
        <v>0.21969243059716284</v>
      </c>
      <c r="Z130" s="101" t="s">
        <v>40</v>
      </c>
      <c r="AA130" s="101">
        <v>0.19972039145196724</v>
      </c>
      <c r="AB130" s="101" t="s">
        <v>40</v>
      </c>
      <c r="AC130" s="101" t="s">
        <v>40</v>
      </c>
      <c r="AD130" s="101" t="s">
        <v>40</v>
      </c>
      <c r="AE130" s="24" t="s">
        <v>66</v>
      </c>
      <c r="AF130" s="24" t="s">
        <v>66</v>
      </c>
      <c r="AG130" s="24" t="s">
        <v>66</v>
      </c>
    </row>
    <row r="131" spans="1:33" ht="15" customHeight="1" x14ac:dyDescent="0.25">
      <c r="A131" s="1">
        <v>3</v>
      </c>
      <c r="B131" s="20" t="s">
        <v>23</v>
      </c>
      <c r="C131" s="17" t="s">
        <v>237</v>
      </c>
      <c r="D131" s="83">
        <v>43442</v>
      </c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34" t="str">
        <f t="shared" si="2"/>
        <v>3|S5 Comboios|Berma Test F2 0,70 m|20181208</v>
      </c>
      <c r="Q131" s="95">
        <v>0.29452189279403101</v>
      </c>
      <c r="R131" s="95">
        <v>99.705478107205906</v>
      </c>
      <c r="S131" s="95">
        <v>0</v>
      </c>
      <c r="T131" s="28">
        <v>0.353253967406918</v>
      </c>
      <c r="U131" s="29">
        <v>1.1123942894133101</v>
      </c>
      <c r="V131" s="28">
        <v>0.40755246319007898</v>
      </c>
      <c r="W131" s="28">
        <v>0.53488988829769801</v>
      </c>
      <c r="X131" s="29">
        <v>9.9971165713132804E-2</v>
      </c>
      <c r="Y131" s="101">
        <v>0.11700468018721193</v>
      </c>
      <c r="Z131" s="101" t="s">
        <v>40</v>
      </c>
      <c r="AA131" s="101">
        <v>0.13650546021840876</v>
      </c>
      <c r="AB131" s="101" t="s">
        <v>40</v>
      </c>
      <c r="AC131" s="101" t="s">
        <v>40</v>
      </c>
      <c r="AD131" s="101" t="s">
        <v>40</v>
      </c>
      <c r="AE131" s="24" t="s">
        <v>66</v>
      </c>
      <c r="AF131" s="24" t="s">
        <v>66</v>
      </c>
      <c r="AG131" s="24" t="s">
        <v>66</v>
      </c>
    </row>
    <row r="132" spans="1:33" ht="15" customHeight="1" x14ac:dyDescent="0.25">
      <c r="A132" s="1">
        <v>3</v>
      </c>
      <c r="B132" s="20" t="s">
        <v>23</v>
      </c>
      <c r="C132" s="17" t="s">
        <v>228</v>
      </c>
      <c r="D132" s="83">
        <v>43442</v>
      </c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34" t="str">
        <f t="shared" si="2"/>
        <v>3|S5 Comboios|Berma Test F3 0,40 m|20181208</v>
      </c>
      <c r="Q132" s="95">
        <v>0</v>
      </c>
      <c r="R132" s="95">
        <v>100</v>
      </c>
      <c r="S132" s="95">
        <v>0</v>
      </c>
      <c r="T132" s="28">
        <v>1.1745416876600101</v>
      </c>
      <c r="U132" s="29">
        <v>1.93338020727939</v>
      </c>
      <c r="V132" s="28">
        <v>1.1452344197575199</v>
      </c>
      <c r="W132" s="28">
        <v>0.64614485034980296</v>
      </c>
      <c r="X132" s="29">
        <v>-4.8291971537489098E-2</v>
      </c>
      <c r="Y132" s="101">
        <v>0.11914217633042548</v>
      </c>
      <c r="Z132" s="101" t="s">
        <v>40</v>
      </c>
      <c r="AA132" s="101">
        <v>1.0127084988085782</v>
      </c>
      <c r="AB132" s="101" t="s">
        <v>40</v>
      </c>
      <c r="AC132" s="101" t="s">
        <v>40</v>
      </c>
      <c r="AD132" s="101" t="s">
        <v>40</v>
      </c>
      <c r="AE132" s="24" t="s">
        <v>66</v>
      </c>
      <c r="AF132" s="24" t="s">
        <v>66</v>
      </c>
      <c r="AG132" s="24" t="s">
        <v>66</v>
      </c>
    </row>
    <row r="133" spans="1:33" ht="15" customHeight="1" x14ac:dyDescent="0.25">
      <c r="A133" s="1">
        <v>3</v>
      </c>
      <c r="B133" s="20" t="s">
        <v>23</v>
      </c>
      <c r="C133" s="17" t="s">
        <v>18</v>
      </c>
      <c r="D133" s="83">
        <v>43442</v>
      </c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34" t="str">
        <f t="shared" si="2"/>
        <v>3|S5 Comboios|Berma superficial|20181208</v>
      </c>
      <c r="Q133" s="95">
        <v>1.9769357495881399</v>
      </c>
      <c r="R133" s="95">
        <v>98.023064250411892</v>
      </c>
      <c r="S133" s="95">
        <v>0</v>
      </c>
      <c r="T133" s="28">
        <v>0.26620192644796198</v>
      </c>
      <c r="U133" s="29">
        <v>1.19125034993447</v>
      </c>
      <c r="V133" s="28">
        <v>0.27398521892564798</v>
      </c>
      <c r="W133" s="28">
        <v>0.68164923486798401</v>
      </c>
      <c r="X133" s="29">
        <v>1.33895166376908E-2</v>
      </c>
      <c r="Y133" s="101">
        <v>0.1158972377825039</v>
      </c>
      <c r="Z133" s="101" t="s">
        <v>40</v>
      </c>
      <c r="AA133" s="101">
        <v>0.19316206297083252</v>
      </c>
      <c r="AB133" s="101" t="s">
        <v>40</v>
      </c>
      <c r="AC133" s="101" t="s">
        <v>40</v>
      </c>
      <c r="AD133" s="101" t="s">
        <v>40</v>
      </c>
      <c r="AE133" s="24" t="s">
        <v>66</v>
      </c>
      <c r="AF133" s="24" t="s">
        <v>66</v>
      </c>
      <c r="AG133" s="24" t="s">
        <v>66</v>
      </c>
    </row>
    <row r="134" spans="1:33" ht="15" customHeight="1" x14ac:dyDescent="0.25">
      <c r="A134" s="1">
        <v>3</v>
      </c>
      <c r="B134" s="20" t="s">
        <v>23</v>
      </c>
      <c r="C134" s="17" t="s">
        <v>37</v>
      </c>
      <c r="D134" s="83">
        <v>43442</v>
      </c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34" t="str">
        <f t="shared" si="2"/>
        <v>3|S5 Comboios|Face superior|20181208</v>
      </c>
      <c r="Q134" s="95">
        <v>0.61437640794593495</v>
      </c>
      <c r="R134" s="95">
        <v>99.385623592054088</v>
      </c>
      <c r="S134" s="95">
        <v>0</v>
      </c>
      <c r="T134" s="28">
        <v>0.57815441672918</v>
      </c>
      <c r="U134" s="29">
        <v>1.26162269658184</v>
      </c>
      <c r="V134" s="28">
        <v>0.53755999955300504</v>
      </c>
      <c r="W134" s="28">
        <v>0.55235765121513702</v>
      </c>
      <c r="X134" s="29">
        <v>-9.4622453493245301E-2</v>
      </c>
      <c r="Y134" s="101">
        <v>4.0024014408637225E-2</v>
      </c>
      <c r="Z134" s="101" t="s">
        <v>40</v>
      </c>
      <c r="AA134" s="101">
        <v>0.38022813688212931</v>
      </c>
      <c r="AB134" s="101" t="s">
        <v>40</v>
      </c>
      <c r="AC134" s="101" t="s">
        <v>40</v>
      </c>
      <c r="AD134" s="101" t="s">
        <v>40</v>
      </c>
      <c r="AE134" s="24" t="s">
        <v>66</v>
      </c>
      <c r="AF134" s="24" t="s">
        <v>66</v>
      </c>
      <c r="AG134" s="24" t="s">
        <v>66</v>
      </c>
    </row>
    <row r="135" spans="1:33" ht="15" customHeight="1" x14ac:dyDescent="0.25">
      <c r="A135" s="1">
        <v>3</v>
      </c>
      <c r="B135" s="20" t="s">
        <v>23</v>
      </c>
      <c r="C135" s="17" t="s">
        <v>34</v>
      </c>
      <c r="D135" s="83">
        <v>43442</v>
      </c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34" t="str">
        <f t="shared" si="2"/>
        <v>3|S5 Comboios|Face inferior|20181208</v>
      </c>
      <c r="Q135" s="95">
        <v>0</v>
      </c>
      <c r="R135" s="95">
        <v>99.98045799653859</v>
      </c>
      <c r="S135" s="95">
        <v>1.9542003461424401E-2</v>
      </c>
      <c r="T135" s="28">
        <v>0.95576909904000396</v>
      </c>
      <c r="U135" s="29">
        <v>1.8751504470211899</v>
      </c>
      <c r="V135" s="28">
        <v>0.96595034191394502</v>
      </c>
      <c r="W135" s="28">
        <v>0.66480579023515896</v>
      </c>
      <c r="X135" s="29">
        <v>6.7613901904493803E-2</v>
      </c>
      <c r="Y135" s="101">
        <v>9.9482690011932273E-2</v>
      </c>
      <c r="Z135" s="101" t="s">
        <v>40</v>
      </c>
      <c r="AA135" s="101">
        <v>0.51730998806207718</v>
      </c>
      <c r="AB135" s="101" t="s">
        <v>66</v>
      </c>
      <c r="AC135" s="101" t="s">
        <v>40</v>
      </c>
      <c r="AD135" s="101" t="s">
        <v>40</v>
      </c>
      <c r="AE135" s="24" t="s">
        <v>66</v>
      </c>
      <c r="AF135" s="24" t="s">
        <v>66</v>
      </c>
      <c r="AG135" s="24" t="s">
        <v>66</v>
      </c>
    </row>
    <row r="136" spans="1:33" ht="15" customHeight="1" x14ac:dyDescent="0.25">
      <c r="A136" s="1">
        <v>3</v>
      </c>
      <c r="B136" s="20" t="s">
        <v>23</v>
      </c>
      <c r="C136" s="17" t="s">
        <v>120</v>
      </c>
      <c r="D136" s="83">
        <v>43442</v>
      </c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34" t="str">
        <f t="shared" si="2"/>
        <v>3|S5 Comboios|Antepraia rasa|20181208</v>
      </c>
      <c r="Q136" s="95">
        <v>0.51434223541048507</v>
      </c>
      <c r="R136" s="95">
        <v>99.466343847815395</v>
      </c>
      <c r="S136" s="95">
        <v>1.9313916774166301E-2</v>
      </c>
      <c r="T136" s="28">
        <v>0.85931550632155596</v>
      </c>
      <c r="U136" s="29">
        <v>2.0533310037914698</v>
      </c>
      <c r="V136" s="28">
        <v>0.87076183716905398</v>
      </c>
      <c r="W136" s="28">
        <v>0.89030148838757095</v>
      </c>
      <c r="X136" s="29">
        <v>4.0979035020620801E-2</v>
      </c>
      <c r="Y136" s="101">
        <v>0.13913734843967457</v>
      </c>
      <c r="Z136" s="101" t="s">
        <v>40</v>
      </c>
      <c r="AA136" s="101">
        <v>0.93420791095209699</v>
      </c>
      <c r="AB136" s="101" t="s">
        <v>40</v>
      </c>
      <c r="AC136" s="101" t="s">
        <v>40</v>
      </c>
      <c r="AD136" s="101" t="s">
        <v>40</v>
      </c>
      <c r="AE136" s="24" t="s">
        <v>66</v>
      </c>
      <c r="AF136" s="24" t="s">
        <v>66</v>
      </c>
      <c r="AG136" s="24" t="s">
        <v>66</v>
      </c>
    </row>
    <row r="137" spans="1:33" ht="15" customHeight="1" x14ac:dyDescent="0.25">
      <c r="A137" s="1">
        <v>3</v>
      </c>
      <c r="B137" s="20" t="s">
        <v>23</v>
      </c>
      <c r="C137" s="17" t="s">
        <v>22</v>
      </c>
      <c r="D137" s="83">
        <v>43442</v>
      </c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34" t="str">
        <f t="shared" si="2"/>
        <v>3|S5 Comboios|Isóbata 5 m |20181208</v>
      </c>
      <c r="Q137" s="95">
        <v>0</v>
      </c>
      <c r="R137" s="95">
        <v>99.904916391416691</v>
      </c>
      <c r="S137" s="95">
        <v>9.5083608583337295E-2</v>
      </c>
      <c r="T137" s="28">
        <v>2.3445848211146099</v>
      </c>
      <c r="U137" s="29">
        <v>3.2174197959896902</v>
      </c>
      <c r="V137" s="28">
        <v>2.40619743696928</v>
      </c>
      <c r="W137" s="28">
        <v>0.69125277172820998</v>
      </c>
      <c r="X137" s="29">
        <v>6.31075906536471E-2</v>
      </c>
      <c r="Y137" s="101">
        <v>0.45762037405490824</v>
      </c>
      <c r="Z137" s="101" t="s">
        <v>40</v>
      </c>
      <c r="AA137" s="101">
        <v>6.1878233187425389</v>
      </c>
      <c r="AB137" s="101" t="s">
        <v>40</v>
      </c>
      <c r="AC137" s="101" t="s">
        <v>40</v>
      </c>
      <c r="AD137" s="101" t="s">
        <v>40</v>
      </c>
      <c r="AE137" s="24" t="s">
        <v>66</v>
      </c>
      <c r="AF137" s="24" t="s">
        <v>66</v>
      </c>
      <c r="AG137" s="24" t="s">
        <v>66</v>
      </c>
    </row>
    <row r="138" spans="1:33" ht="15" customHeight="1" x14ac:dyDescent="0.25">
      <c r="A138" s="1">
        <v>3</v>
      </c>
      <c r="B138" s="20" t="s">
        <v>23</v>
      </c>
      <c r="C138" s="17" t="s">
        <v>19</v>
      </c>
      <c r="D138" s="83">
        <v>43442</v>
      </c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34" t="str">
        <f t="shared" si="2"/>
        <v>3|S5 Comboios|Isóbata 10 m |20181208</v>
      </c>
      <c r="Q138" s="95">
        <v>0</v>
      </c>
      <c r="R138" s="95">
        <v>99.356915962738299</v>
      </c>
      <c r="S138" s="95">
        <v>0.64308403726168695</v>
      </c>
      <c r="T138" s="28">
        <v>2.5468000838001501</v>
      </c>
      <c r="U138" s="29">
        <v>3.3401234020600499</v>
      </c>
      <c r="V138" s="28">
        <v>2.5778396873248099</v>
      </c>
      <c r="W138" s="28">
        <v>0.59716917221855603</v>
      </c>
      <c r="X138" s="29">
        <v>4.5183911333543603E-2</v>
      </c>
      <c r="Y138" s="101">
        <v>4.7770700636942642</v>
      </c>
      <c r="Z138" s="101" t="s">
        <v>40</v>
      </c>
      <c r="AA138" s="101">
        <v>1.7117834394904459</v>
      </c>
      <c r="AB138" s="101" t="s">
        <v>40</v>
      </c>
      <c r="AC138" s="101" t="s">
        <v>40</v>
      </c>
      <c r="AD138" s="101" t="s">
        <v>40</v>
      </c>
      <c r="AE138" s="24" t="s">
        <v>66</v>
      </c>
      <c r="AF138" s="24" t="s">
        <v>66</v>
      </c>
      <c r="AG138" s="24" t="s">
        <v>66</v>
      </c>
    </row>
    <row r="139" spans="1:33" ht="15" customHeight="1" x14ac:dyDescent="0.25">
      <c r="A139" s="1">
        <v>3</v>
      </c>
      <c r="B139" s="20" t="s">
        <v>24</v>
      </c>
      <c r="C139" s="17" t="s">
        <v>232</v>
      </c>
      <c r="D139" s="83">
        <v>43441</v>
      </c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34" t="str">
        <f t="shared" si="2"/>
        <v>3|S6 Regência|Berma Test F1 1 m|20181207</v>
      </c>
      <c r="Q139" s="95">
        <v>0</v>
      </c>
      <c r="R139" s="95">
        <v>100</v>
      </c>
      <c r="S139" s="95">
        <v>0</v>
      </c>
      <c r="T139" s="28">
        <v>1.66883999890032</v>
      </c>
      <c r="U139" s="29">
        <v>2.4596653808452298</v>
      </c>
      <c r="V139" s="28">
        <v>1.6876421107042601</v>
      </c>
      <c r="W139" s="28">
        <v>0.67397399954464698</v>
      </c>
      <c r="X139" s="29">
        <v>8.6506354575132199E-2</v>
      </c>
      <c r="Y139" s="101">
        <v>7.9999999999998295E-2</v>
      </c>
      <c r="Z139" s="101" t="s">
        <v>40</v>
      </c>
      <c r="AA139" s="101">
        <v>0.22</v>
      </c>
      <c r="AB139" s="101" t="s">
        <v>40</v>
      </c>
      <c r="AC139" s="101" t="s">
        <v>40</v>
      </c>
      <c r="AD139" s="101" t="s">
        <v>40</v>
      </c>
      <c r="AE139" s="24" t="s">
        <v>66</v>
      </c>
      <c r="AF139" s="24" t="s">
        <v>66</v>
      </c>
      <c r="AG139" s="24" t="s">
        <v>66</v>
      </c>
    </row>
    <row r="140" spans="1:33" ht="15" customHeight="1" x14ac:dyDescent="0.25">
      <c r="A140" s="1">
        <v>3</v>
      </c>
      <c r="B140" s="20" t="s">
        <v>24</v>
      </c>
      <c r="C140" s="17" t="s">
        <v>237</v>
      </c>
      <c r="D140" s="83">
        <v>43441</v>
      </c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34" t="str">
        <f t="shared" si="2"/>
        <v>3|S6 Regência|Berma Test F2 0,70 m|20181207</v>
      </c>
      <c r="Q140" s="95">
        <v>2.0189783969311498E-2</v>
      </c>
      <c r="R140" s="95">
        <v>99.960098556573101</v>
      </c>
      <c r="S140" s="95">
        <v>1.9711659457598799E-2</v>
      </c>
      <c r="T140" s="28">
        <v>1.4180309467972201</v>
      </c>
      <c r="U140" s="29">
        <v>2.2453256225815101</v>
      </c>
      <c r="V140" s="28">
        <v>1.4195058912887699</v>
      </c>
      <c r="W140" s="28">
        <v>0.63524255934670404</v>
      </c>
      <c r="X140" s="29">
        <v>-2.2968336861307299E-2</v>
      </c>
      <c r="Y140" s="101">
        <v>0.23885350318472243</v>
      </c>
      <c r="Z140" s="101" t="s">
        <v>40</v>
      </c>
      <c r="AA140" s="101">
        <v>2.2691082802547768</v>
      </c>
      <c r="AB140" s="101" t="s">
        <v>40</v>
      </c>
      <c r="AC140" s="101" t="s">
        <v>40</v>
      </c>
      <c r="AD140" s="101" t="s">
        <v>40</v>
      </c>
      <c r="AE140" s="24" t="s">
        <v>66</v>
      </c>
      <c r="AF140" s="24" t="s">
        <v>66</v>
      </c>
      <c r="AG140" s="24" t="s">
        <v>66</v>
      </c>
    </row>
    <row r="141" spans="1:33" ht="15" customHeight="1" x14ac:dyDescent="0.25">
      <c r="A141" s="1">
        <v>3</v>
      </c>
      <c r="B141" s="20" t="s">
        <v>24</v>
      </c>
      <c r="C141" s="17" t="s">
        <v>231</v>
      </c>
      <c r="D141" s="83">
        <v>43441</v>
      </c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34" t="str">
        <f t="shared" si="2"/>
        <v>3|S6 Regência|Berma Test F3 0,30 m|20181207</v>
      </c>
      <c r="Q141" s="95">
        <v>4.4132810888843101</v>
      </c>
      <c r="R141" s="95">
        <v>95.566584481482096</v>
      </c>
      <c r="S141" s="95">
        <v>2.0134429633614601E-2</v>
      </c>
      <c r="T141" s="28">
        <v>0.50354914025065001</v>
      </c>
      <c r="U141" s="29">
        <v>1.6777334606329799</v>
      </c>
      <c r="V141" s="28">
        <v>0.49912894618922099</v>
      </c>
      <c r="W141" s="28">
        <v>0.89842211767675295</v>
      </c>
      <c r="X141" s="29">
        <v>-8.8122137478737199E-4</v>
      </c>
      <c r="Y141" s="101">
        <v>3.7986704653363762E-2</v>
      </c>
      <c r="Z141" s="101" t="s">
        <v>40</v>
      </c>
      <c r="AA141" s="101">
        <v>0.68376068376068377</v>
      </c>
      <c r="AB141" s="101" t="s">
        <v>40</v>
      </c>
      <c r="AC141" s="101" t="s">
        <v>40</v>
      </c>
      <c r="AD141" s="101" t="s">
        <v>40</v>
      </c>
      <c r="AE141" s="24" t="s">
        <v>66</v>
      </c>
      <c r="AF141" s="24" t="s">
        <v>66</v>
      </c>
      <c r="AG141" s="24" t="s">
        <v>66</v>
      </c>
    </row>
    <row r="142" spans="1:33" ht="15" customHeight="1" x14ac:dyDescent="0.25">
      <c r="A142" s="1">
        <v>3</v>
      </c>
      <c r="B142" s="20" t="s">
        <v>24</v>
      </c>
      <c r="C142" s="17" t="s">
        <v>18</v>
      </c>
      <c r="D142" s="83">
        <v>43441</v>
      </c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34" t="str">
        <f t="shared" si="2"/>
        <v>3|S6 Regência|Berma superficial|20181207</v>
      </c>
      <c r="Q142" s="95">
        <v>1.1040092969203901</v>
      </c>
      <c r="R142" s="95">
        <v>98.89599070307959</v>
      </c>
      <c r="S142" s="95">
        <v>0</v>
      </c>
      <c r="T142" s="28">
        <v>0.68059227462542504</v>
      </c>
      <c r="U142" s="29">
        <v>1.6660465694476601</v>
      </c>
      <c r="V142" s="28">
        <v>0.65633833714748901</v>
      </c>
      <c r="W142" s="28">
        <v>0.76593180705701303</v>
      </c>
      <c r="X142" s="29">
        <v>-1.6193366603154E-2</v>
      </c>
      <c r="Y142" s="101">
        <v>0.17530190884301403</v>
      </c>
      <c r="Z142" s="101" t="s">
        <v>40</v>
      </c>
      <c r="AA142" s="101">
        <v>1.5971951694585118</v>
      </c>
      <c r="AB142" s="101" t="s">
        <v>40</v>
      </c>
      <c r="AC142" s="101" t="s">
        <v>40</v>
      </c>
      <c r="AD142" s="101" t="s">
        <v>40</v>
      </c>
      <c r="AE142" s="24" t="s">
        <v>66</v>
      </c>
      <c r="AF142" s="24" t="s">
        <v>66</v>
      </c>
      <c r="AG142" s="24" t="s">
        <v>66</v>
      </c>
    </row>
    <row r="143" spans="1:33" ht="15" customHeight="1" x14ac:dyDescent="0.25">
      <c r="A143" s="1">
        <v>3</v>
      </c>
      <c r="B143" s="20" t="s">
        <v>24</v>
      </c>
      <c r="C143" s="17" t="s">
        <v>37</v>
      </c>
      <c r="D143" s="83">
        <v>43441</v>
      </c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34" t="str">
        <f t="shared" si="2"/>
        <v>3|S6 Regência|Face superior|20181207</v>
      </c>
      <c r="Q143" s="95">
        <v>1.1080911561781299</v>
      </c>
      <c r="R143" s="95">
        <v>98.891908843821795</v>
      </c>
      <c r="S143" s="95">
        <v>0</v>
      </c>
      <c r="T143" s="28">
        <v>0.170813711185587</v>
      </c>
      <c r="U143" s="29">
        <v>0.89164750994519704</v>
      </c>
      <c r="V143" s="28">
        <v>0.18533809452143099</v>
      </c>
      <c r="W143" s="28">
        <v>0.55857091635661305</v>
      </c>
      <c r="X143" s="29">
        <v>-1.80876798993733E-2</v>
      </c>
      <c r="Y143" s="101">
        <v>4.1841004184092097E-2</v>
      </c>
      <c r="Z143" s="101" t="s">
        <v>40</v>
      </c>
      <c r="AA143" s="101">
        <v>0.31380753138075318</v>
      </c>
      <c r="AB143" s="101" t="s">
        <v>40</v>
      </c>
      <c r="AC143" s="101" t="s">
        <v>40</v>
      </c>
      <c r="AD143" s="101" t="s">
        <v>40</v>
      </c>
      <c r="AE143" s="24" t="s">
        <v>66</v>
      </c>
      <c r="AF143" s="24" t="s">
        <v>66</v>
      </c>
      <c r="AG143" s="24" t="s">
        <v>66</v>
      </c>
    </row>
    <row r="144" spans="1:33" ht="15" customHeight="1" x14ac:dyDescent="0.25">
      <c r="A144" s="1">
        <v>3</v>
      </c>
      <c r="B144" s="20" t="s">
        <v>24</v>
      </c>
      <c r="C144" s="17" t="s">
        <v>34</v>
      </c>
      <c r="D144" s="83">
        <v>43441</v>
      </c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34" t="str">
        <f t="shared" si="2"/>
        <v>3|S6 Regência|Face inferior|20181207</v>
      </c>
      <c r="Q144" s="95">
        <v>1.5338042381432901</v>
      </c>
      <c r="R144" s="95">
        <v>98.446492058669406</v>
      </c>
      <c r="S144" s="95">
        <v>1.9703703187346398E-2</v>
      </c>
      <c r="T144" s="28">
        <v>4.51188578996587E-2</v>
      </c>
      <c r="U144" s="29">
        <v>0.46008672962644898</v>
      </c>
      <c r="V144" s="28">
        <v>-5.5706608979810802E-4</v>
      </c>
      <c r="W144" s="28">
        <v>0.44369248101763298</v>
      </c>
      <c r="X144" s="29">
        <v>-0.16201295229962201</v>
      </c>
      <c r="Y144" s="101">
        <v>7.9082641360219752E-2</v>
      </c>
      <c r="Z144" s="101" t="s">
        <v>40</v>
      </c>
      <c r="AA144" s="101">
        <v>0.21747726374060894</v>
      </c>
      <c r="AB144" s="101" t="s">
        <v>66</v>
      </c>
      <c r="AC144" s="101" t="s">
        <v>40</v>
      </c>
      <c r="AD144" s="101" t="s">
        <v>40</v>
      </c>
      <c r="AE144" s="24" t="s">
        <v>66</v>
      </c>
      <c r="AF144" s="24" t="s">
        <v>66</v>
      </c>
      <c r="AG144" s="24" t="s">
        <v>66</v>
      </c>
    </row>
    <row r="145" spans="1:33" ht="15" customHeight="1" x14ac:dyDescent="0.25">
      <c r="A145" s="1">
        <v>3</v>
      </c>
      <c r="B145" s="20" t="s">
        <v>24</v>
      </c>
      <c r="C145" s="17" t="s">
        <v>120</v>
      </c>
      <c r="D145" s="83">
        <v>43441</v>
      </c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34" t="str">
        <f t="shared" si="2"/>
        <v>3|S6 Regência|Antepraia rasa|20181207</v>
      </c>
      <c r="Q145" s="95">
        <v>0.30505243088655898</v>
      </c>
      <c r="R145" s="95">
        <v>99.676333298514095</v>
      </c>
      <c r="S145" s="95">
        <v>1.8614270599343299E-2</v>
      </c>
      <c r="T145" s="28">
        <v>1.4199104952419701</v>
      </c>
      <c r="U145" s="29">
        <v>2.3823330419930699</v>
      </c>
      <c r="V145" s="28">
        <v>1.41387910446597</v>
      </c>
      <c r="W145" s="28">
        <v>0.81972418772873701</v>
      </c>
      <c r="X145" s="29">
        <v>-5.1367524457655502E-2</v>
      </c>
      <c r="Y145" s="101">
        <v>5.8422590068161903E-2</v>
      </c>
      <c r="Z145" s="101" t="s">
        <v>40</v>
      </c>
      <c r="AA145" s="101">
        <v>3.330087633885102</v>
      </c>
      <c r="AB145" s="101" t="s">
        <v>40</v>
      </c>
      <c r="AC145" s="101" t="s">
        <v>40</v>
      </c>
      <c r="AD145" s="101" t="s">
        <v>40</v>
      </c>
      <c r="AE145" s="24" t="s">
        <v>66</v>
      </c>
      <c r="AF145" s="24" t="s">
        <v>66</v>
      </c>
      <c r="AG145" s="24" t="s">
        <v>66</v>
      </c>
    </row>
    <row r="146" spans="1:33" ht="15" customHeight="1" x14ac:dyDescent="0.25">
      <c r="A146" s="1">
        <v>3</v>
      </c>
      <c r="B146" s="20" t="s">
        <v>24</v>
      </c>
      <c r="C146" s="17" t="s">
        <v>22</v>
      </c>
      <c r="D146" s="83">
        <v>43441</v>
      </c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34" t="str">
        <f t="shared" si="2"/>
        <v>3|S6 Regência|Isóbata 5 m |20181207</v>
      </c>
      <c r="Q146" s="95">
        <v>0.14164305949008499</v>
      </c>
      <c r="R146" s="95">
        <v>99.700312668080301</v>
      </c>
      <c r="S146" s="95">
        <v>0.15804427242959199</v>
      </c>
      <c r="T146" s="28">
        <v>2.3546126471570199</v>
      </c>
      <c r="U146" s="29">
        <v>3.18820620182326</v>
      </c>
      <c r="V146" s="28">
        <v>2.4111906714176299</v>
      </c>
      <c r="W146" s="28">
        <v>0.651639400574058</v>
      </c>
      <c r="X146" s="29">
        <v>4.6679735475124599E-2</v>
      </c>
      <c r="Y146" s="101">
        <v>7.8462142016475375E-2</v>
      </c>
      <c r="Z146" s="101" t="s">
        <v>40</v>
      </c>
      <c r="AA146" s="101">
        <v>7.6108277755982741</v>
      </c>
      <c r="AB146" s="101" t="s">
        <v>40</v>
      </c>
      <c r="AC146" s="101" t="s">
        <v>40</v>
      </c>
      <c r="AD146" s="101" t="s">
        <v>40</v>
      </c>
      <c r="AE146" s="24" t="s">
        <v>66</v>
      </c>
      <c r="AF146" s="24" t="s">
        <v>66</v>
      </c>
      <c r="AG146" s="24" t="s">
        <v>66</v>
      </c>
    </row>
    <row r="147" spans="1:33" ht="15" customHeight="1" x14ac:dyDescent="0.25">
      <c r="A147" s="1">
        <v>3</v>
      </c>
      <c r="B147" s="20" t="s">
        <v>24</v>
      </c>
      <c r="C147" s="17" t="s">
        <v>50</v>
      </c>
      <c r="D147" s="83">
        <v>43441</v>
      </c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34" t="str">
        <f t="shared" si="2"/>
        <v>3|S6 Regência|Isóbata 10 m (15 m)|20181207</v>
      </c>
      <c r="Q147" s="95">
        <v>0</v>
      </c>
      <c r="R147" s="95">
        <v>2.0889060173114498</v>
      </c>
      <c r="S147" s="95">
        <v>97.911093982688598</v>
      </c>
      <c r="T147" s="28">
        <v>6.4578092099639797</v>
      </c>
      <c r="U147" s="29">
        <v>9.3613286438973304</v>
      </c>
      <c r="V147" s="28">
        <v>6.6684928319988002</v>
      </c>
      <c r="W147" s="28">
        <v>1.8803217797597001</v>
      </c>
      <c r="X147" s="29">
        <v>0.18857305910456501</v>
      </c>
      <c r="Y147" s="101">
        <v>15.994048726055423</v>
      </c>
      <c r="Z147" s="101" t="s">
        <v>40</v>
      </c>
      <c r="AA147" s="101" t="s">
        <v>40</v>
      </c>
      <c r="AB147" s="101" t="s">
        <v>40</v>
      </c>
      <c r="AC147" s="101">
        <v>9.8522167487682921</v>
      </c>
      <c r="AD147" s="101" t="s">
        <v>40</v>
      </c>
      <c r="AE147" s="24" t="s">
        <v>66</v>
      </c>
      <c r="AF147" s="24" t="s">
        <v>66</v>
      </c>
      <c r="AG147" s="24" t="s">
        <v>66</v>
      </c>
    </row>
    <row r="148" spans="1:33" ht="15" customHeight="1" x14ac:dyDescent="0.25">
      <c r="A148" s="1">
        <v>3</v>
      </c>
      <c r="B148" s="20" t="s">
        <v>25</v>
      </c>
      <c r="C148" s="17" t="s">
        <v>226</v>
      </c>
      <c r="D148" s="83">
        <v>43440</v>
      </c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34" t="str">
        <f t="shared" si="2"/>
        <v>3|N1 Povoação|Berma Test F1 0,80 m|20181206</v>
      </c>
      <c r="Q148" s="95">
        <v>0.75493612078978001</v>
      </c>
      <c r="R148" s="95">
        <v>99.245063879210207</v>
      </c>
      <c r="S148" s="95">
        <v>0</v>
      </c>
      <c r="T148" s="26">
        <v>0.65997055623553202</v>
      </c>
      <c r="U148" s="27">
        <v>1.3310945988515399</v>
      </c>
      <c r="V148" s="28">
        <v>0.65796231521873105</v>
      </c>
      <c r="W148" s="28">
        <v>0.55152010094807402</v>
      </c>
      <c r="X148" s="29">
        <v>-7.9753598664277406E-2</v>
      </c>
      <c r="Y148" s="101">
        <v>5.7881535790085162E-2</v>
      </c>
      <c r="Z148" s="101" t="s">
        <v>40</v>
      </c>
      <c r="AA148" s="101">
        <v>1.8329153000192939</v>
      </c>
      <c r="AB148" s="101" t="s">
        <v>40</v>
      </c>
      <c r="AC148" s="101" t="s">
        <v>40</v>
      </c>
      <c r="AD148" s="101" t="s">
        <v>40</v>
      </c>
      <c r="AE148" s="24" t="s">
        <v>66</v>
      </c>
      <c r="AF148" s="24" t="s">
        <v>66</v>
      </c>
      <c r="AG148" s="24" t="s">
        <v>66</v>
      </c>
    </row>
    <row r="149" spans="1:33" ht="15" customHeight="1" x14ac:dyDescent="0.25">
      <c r="A149" s="1">
        <v>3</v>
      </c>
      <c r="B149" s="20" t="s">
        <v>25</v>
      </c>
      <c r="C149" s="17" t="s">
        <v>242</v>
      </c>
      <c r="D149" s="83">
        <v>43440</v>
      </c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34" t="str">
        <f t="shared" si="2"/>
        <v>3|N1 Povoação|Berma Test F2 0,40 m|20181206</v>
      </c>
      <c r="Q149" s="95">
        <v>0</v>
      </c>
      <c r="R149" s="95">
        <v>99.980216443912198</v>
      </c>
      <c r="S149" s="95">
        <v>1.9783556087801898E-2</v>
      </c>
      <c r="T149" s="28">
        <v>1.6961763616307499</v>
      </c>
      <c r="U149" s="29">
        <v>2.7691873088808401</v>
      </c>
      <c r="V149" s="28">
        <v>1.6229362738205999</v>
      </c>
      <c r="W149" s="28">
        <v>0.86424808741725401</v>
      </c>
      <c r="X149" s="29">
        <v>-6.0551182870376398E-2</v>
      </c>
      <c r="Y149" s="101">
        <v>0</v>
      </c>
      <c r="Z149" s="101" t="s">
        <v>40</v>
      </c>
      <c r="AA149" s="101">
        <v>33.397758020873596</v>
      </c>
      <c r="AB149" s="101" t="s">
        <v>40</v>
      </c>
      <c r="AC149" s="101" t="s">
        <v>40</v>
      </c>
      <c r="AD149" s="101" t="s">
        <v>40</v>
      </c>
      <c r="AE149" s="24" t="s">
        <v>66</v>
      </c>
      <c r="AF149" s="24" t="s">
        <v>66</v>
      </c>
      <c r="AG149" s="24" t="s">
        <v>66</v>
      </c>
    </row>
    <row r="150" spans="1:33" ht="15" customHeight="1" x14ac:dyDescent="0.25">
      <c r="A150" s="1">
        <v>3</v>
      </c>
      <c r="B150" s="20" t="s">
        <v>25</v>
      </c>
      <c r="C150" s="17" t="s">
        <v>18</v>
      </c>
      <c r="D150" s="83">
        <v>43440</v>
      </c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34" t="str">
        <f t="shared" si="2"/>
        <v>3|N1 Povoação|Berma superficial|20181206</v>
      </c>
      <c r="Q150" s="95">
        <v>20.3218116805721</v>
      </c>
      <c r="R150" s="95">
        <v>79.678188319427903</v>
      </c>
      <c r="S150" s="95">
        <v>0</v>
      </c>
      <c r="T150" s="28">
        <v>-0.167865257564974</v>
      </c>
      <c r="U150" s="29">
        <v>0.95157901101156095</v>
      </c>
      <c r="V150" s="28">
        <v>-0.22959534694350001</v>
      </c>
      <c r="W150" s="28">
        <v>0.96715734048467095</v>
      </c>
      <c r="X150" s="29">
        <v>-7.2491801318887994E-2</v>
      </c>
      <c r="Y150" s="101">
        <v>0.26492765437131149</v>
      </c>
      <c r="Z150" s="101" t="s">
        <v>40</v>
      </c>
      <c r="AA150" s="101">
        <v>1.3450173221927859</v>
      </c>
      <c r="AB150" s="101" t="s">
        <v>40</v>
      </c>
      <c r="AC150" s="101" t="s">
        <v>40</v>
      </c>
      <c r="AD150" s="101" t="s">
        <v>40</v>
      </c>
      <c r="AE150" s="24" t="s">
        <v>66</v>
      </c>
      <c r="AF150" s="24" t="s">
        <v>66</v>
      </c>
      <c r="AG150" s="24" t="s">
        <v>66</v>
      </c>
    </row>
    <row r="151" spans="1:33" ht="15" customHeight="1" x14ac:dyDescent="0.25">
      <c r="A151" s="1">
        <v>3</v>
      </c>
      <c r="B151" s="20" t="s">
        <v>25</v>
      </c>
      <c r="C151" s="17" t="s">
        <v>37</v>
      </c>
      <c r="D151" s="83">
        <v>43440</v>
      </c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34" t="str">
        <f t="shared" si="2"/>
        <v>3|N1 Povoação|Face superior|20181206</v>
      </c>
      <c r="Q151" s="95">
        <v>1.62193473643561</v>
      </c>
      <c r="R151" s="95">
        <v>98.378065263564395</v>
      </c>
      <c r="S151" s="95">
        <v>0</v>
      </c>
      <c r="T151" s="28">
        <v>4.3780034431334297E-2</v>
      </c>
      <c r="U151" s="29">
        <v>0.75064087255308498</v>
      </c>
      <c r="V151" s="28">
        <v>5.9491879453759403E-2</v>
      </c>
      <c r="W151" s="28">
        <v>0.52131780245953396</v>
      </c>
      <c r="X151" s="29">
        <v>9.1660433154919108E-3</v>
      </c>
      <c r="Y151" s="101">
        <v>6.0581583198709883E-2</v>
      </c>
      <c r="Z151" s="101" t="s">
        <v>40</v>
      </c>
      <c r="AA151" s="101">
        <v>0.60581583198707589</v>
      </c>
      <c r="AB151" s="101" t="s">
        <v>40</v>
      </c>
      <c r="AC151" s="101" t="s">
        <v>40</v>
      </c>
      <c r="AD151" s="101" t="s">
        <v>40</v>
      </c>
      <c r="AE151" s="24" t="s">
        <v>66</v>
      </c>
      <c r="AF151" s="24" t="s">
        <v>66</v>
      </c>
      <c r="AG151" s="24" t="s">
        <v>66</v>
      </c>
    </row>
    <row r="152" spans="1:33" ht="15" customHeight="1" x14ac:dyDescent="0.25">
      <c r="A152" s="1">
        <v>3</v>
      </c>
      <c r="B152" s="20" t="s">
        <v>25</v>
      </c>
      <c r="C152" s="17" t="s">
        <v>34</v>
      </c>
      <c r="D152" s="83">
        <v>43440</v>
      </c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34" t="str">
        <f t="shared" si="2"/>
        <v>3|N1 Povoação|Face inferior|20181206</v>
      </c>
      <c r="Q152" s="95">
        <v>0.71998443276902102</v>
      </c>
      <c r="R152" s="95">
        <v>99.28001556723099</v>
      </c>
      <c r="S152" s="95">
        <v>0</v>
      </c>
      <c r="T152" s="28">
        <v>-0.22631828972770901</v>
      </c>
      <c r="U152" s="29">
        <v>0.20161360209658999</v>
      </c>
      <c r="V152" s="28">
        <v>-0.22283956032031399</v>
      </c>
      <c r="W152" s="28">
        <v>0.29224876491771501</v>
      </c>
      <c r="X152" s="29">
        <v>1.7355556510753E-2</v>
      </c>
      <c r="Y152" s="101">
        <v>7.6967481239174809E-2</v>
      </c>
      <c r="Z152" s="101" t="s">
        <v>40</v>
      </c>
      <c r="AA152" s="101">
        <v>0.21166057340773523</v>
      </c>
      <c r="AB152" s="101" t="s">
        <v>66</v>
      </c>
      <c r="AC152" s="101" t="s">
        <v>40</v>
      </c>
      <c r="AD152" s="101" t="s">
        <v>40</v>
      </c>
      <c r="AE152" s="24" t="s">
        <v>66</v>
      </c>
      <c r="AF152" s="24" t="s">
        <v>66</v>
      </c>
      <c r="AG152" s="24" t="s">
        <v>66</v>
      </c>
    </row>
    <row r="153" spans="1:33" ht="15" customHeight="1" x14ac:dyDescent="0.25">
      <c r="A153" s="1">
        <v>3</v>
      </c>
      <c r="B153" s="20" t="s">
        <v>25</v>
      </c>
      <c r="C153" s="17" t="s">
        <v>120</v>
      </c>
      <c r="D153" s="83">
        <v>43440</v>
      </c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34" t="str">
        <f t="shared" si="2"/>
        <v>3|N1 Povoação|Antepraia rasa|20181206</v>
      </c>
      <c r="Q153" s="95">
        <v>24.666255904703199</v>
      </c>
      <c r="R153" s="95">
        <v>75.313692370241696</v>
      </c>
      <c r="S153" s="95">
        <v>2.0051725055111502E-2</v>
      </c>
      <c r="T153" s="28">
        <v>-0.57600133020340205</v>
      </c>
      <c r="U153" s="29">
        <v>0.41830411406352402</v>
      </c>
      <c r="V153" s="28">
        <v>-0.51811442775141503</v>
      </c>
      <c r="W153" s="28">
        <v>0.77429421468516302</v>
      </c>
      <c r="X153" s="29">
        <v>4.9146935272123098E-2</v>
      </c>
      <c r="Y153" s="101">
        <v>5.9988002399522372E-2</v>
      </c>
      <c r="Z153" s="101" t="s">
        <v>40</v>
      </c>
      <c r="AA153" s="101">
        <v>0.31993601279744055</v>
      </c>
      <c r="AB153" s="101" t="s">
        <v>40</v>
      </c>
      <c r="AC153" s="101" t="s">
        <v>40</v>
      </c>
      <c r="AD153" s="101" t="s">
        <v>40</v>
      </c>
      <c r="AE153" s="24" t="s">
        <v>66</v>
      </c>
      <c r="AF153" s="24" t="s">
        <v>66</v>
      </c>
      <c r="AG153" s="24" t="s">
        <v>66</v>
      </c>
    </row>
    <row r="154" spans="1:33" ht="15" customHeight="1" x14ac:dyDescent="0.25">
      <c r="A154" s="1">
        <v>3</v>
      </c>
      <c r="B154" s="20" t="s">
        <v>25</v>
      </c>
      <c r="C154" s="17" t="s">
        <v>22</v>
      </c>
      <c r="D154" s="83">
        <v>43440</v>
      </c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34" t="str">
        <f t="shared" si="2"/>
        <v>3|N1 Povoação|Isóbata 5 m |20181206</v>
      </c>
      <c r="Q154" s="95">
        <v>0.43486855109705502</v>
      </c>
      <c r="R154" s="95">
        <v>97.886149261015504</v>
      </c>
      <c r="S154" s="95">
        <v>1.6789821878874698</v>
      </c>
      <c r="T154" s="28">
        <v>3.3797931239304599</v>
      </c>
      <c r="U154" s="29">
        <v>3.74231373150187</v>
      </c>
      <c r="V154" s="28">
        <v>3.3553177219178498</v>
      </c>
      <c r="W154" s="28">
        <v>0.44984354538549398</v>
      </c>
      <c r="X154" s="29">
        <v>-0.27612254154199001</v>
      </c>
      <c r="Y154" s="101">
        <v>1.7818253811126483</v>
      </c>
      <c r="Z154" s="101" t="s">
        <v>40</v>
      </c>
      <c r="AA154" s="101">
        <v>4.731736289843596</v>
      </c>
      <c r="AB154" s="101" t="s">
        <v>40</v>
      </c>
      <c r="AC154" s="101" t="s">
        <v>40</v>
      </c>
      <c r="AD154" s="101" t="s">
        <v>40</v>
      </c>
      <c r="AE154" s="24" t="s">
        <v>66</v>
      </c>
      <c r="AF154" s="24" t="s">
        <v>66</v>
      </c>
      <c r="AG154" s="24" t="s">
        <v>66</v>
      </c>
    </row>
    <row r="155" spans="1:33" ht="15" customHeight="1" x14ac:dyDescent="0.25">
      <c r="A155" s="1">
        <v>3</v>
      </c>
      <c r="B155" s="20" t="s">
        <v>25</v>
      </c>
      <c r="C155" s="17" t="s">
        <v>19</v>
      </c>
      <c r="D155" s="83">
        <v>43440</v>
      </c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34" t="str">
        <f t="shared" si="2"/>
        <v>3|N1 Povoação|Isóbata 10 m |20181206</v>
      </c>
      <c r="Q155" s="95">
        <v>0</v>
      </c>
      <c r="R155" s="95">
        <v>19.966654872956099</v>
      </c>
      <c r="S155" s="95">
        <v>80.033345127043901</v>
      </c>
      <c r="T155" s="28">
        <v>5.3819571231780703</v>
      </c>
      <c r="U155" s="29">
        <v>8.8332907331386608</v>
      </c>
      <c r="V155" s="28">
        <v>5.7323582979455203</v>
      </c>
      <c r="W155" s="28">
        <v>1.98597481347738</v>
      </c>
      <c r="X155" s="29">
        <v>0.314638675610796</v>
      </c>
      <c r="Y155" s="101">
        <v>10.535506402793947</v>
      </c>
      <c r="Z155" s="101" t="s">
        <v>40</v>
      </c>
      <c r="AA155" s="101" t="s">
        <v>40</v>
      </c>
      <c r="AB155" s="101" t="s">
        <v>40</v>
      </c>
      <c r="AC155" s="101">
        <v>6.6985645933014748</v>
      </c>
      <c r="AD155" s="101" t="s">
        <v>40</v>
      </c>
      <c r="AE155" s="24" t="s">
        <v>66</v>
      </c>
      <c r="AF155" s="24" t="s">
        <v>66</v>
      </c>
      <c r="AG155" s="24" t="s">
        <v>66</v>
      </c>
    </row>
    <row r="156" spans="1:33" ht="15" customHeight="1" x14ac:dyDescent="0.25">
      <c r="A156" s="1">
        <v>3</v>
      </c>
      <c r="B156" s="20" t="s">
        <v>26</v>
      </c>
      <c r="C156" s="17" t="s">
        <v>232</v>
      </c>
      <c r="D156" s="83">
        <v>43439</v>
      </c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34" t="str">
        <f t="shared" si="2"/>
        <v>3|N2 Degredo|Berma Test F1 1 m|20181205</v>
      </c>
      <c r="Q156" s="95">
        <v>0.30798845043310902</v>
      </c>
      <c r="R156" s="95">
        <v>99.692011549566899</v>
      </c>
      <c r="S156" s="95">
        <v>0</v>
      </c>
      <c r="T156" s="28">
        <v>1.05784068510916</v>
      </c>
      <c r="U156" s="29">
        <v>2.0400926636594301</v>
      </c>
      <c r="V156" s="28">
        <v>1.04123014222731</v>
      </c>
      <c r="W156" s="28">
        <v>0.791643395680658</v>
      </c>
      <c r="X156" s="29">
        <v>-1.4442706819515301E-2</v>
      </c>
      <c r="Y156" s="101">
        <v>0.11540680900173547</v>
      </c>
      <c r="Z156" s="101" t="s">
        <v>40</v>
      </c>
      <c r="AA156" s="101">
        <v>4.9047893825735711</v>
      </c>
      <c r="AB156" s="101" t="s">
        <v>40</v>
      </c>
      <c r="AC156" s="101" t="s">
        <v>40</v>
      </c>
      <c r="AD156" s="101" t="s">
        <v>40</v>
      </c>
      <c r="AE156" s="24" t="s">
        <v>66</v>
      </c>
      <c r="AF156" s="24" t="s">
        <v>66</v>
      </c>
      <c r="AG156" s="24" t="s">
        <v>66</v>
      </c>
    </row>
    <row r="157" spans="1:33" ht="15" customHeight="1" x14ac:dyDescent="0.25">
      <c r="A157" s="1">
        <v>3</v>
      </c>
      <c r="B157" s="20" t="s">
        <v>26</v>
      </c>
      <c r="C157" s="17" t="s">
        <v>240</v>
      </c>
      <c r="D157" s="83">
        <v>43439</v>
      </c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34" t="str">
        <f t="shared" si="2"/>
        <v>3|N2 Degredo|Berma Test F2 0,85 m|20181205</v>
      </c>
      <c r="Q157" s="95">
        <v>0</v>
      </c>
      <c r="R157" s="95">
        <v>100</v>
      </c>
      <c r="S157" s="95">
        <v>0</v>
      </c>
      <c r="T157" s="28">
        <v>1.1415668685301701</v>
      </c>
      <c r="U157" s="29">
        <v>1.78125474102019</v>
      </c>
      <c r="V157" s="28">
        <v>1.12502874356607</v>
      </c>
      <c r="W157" s="28">
        <v>0.48081611238563199</v>
      </c>
      <c r="X157" s="29">
        <v>-3.0680203237762799E-2</v>
      </c>
      <c r="Y157" s="101">
        <v>3.9952057530969087E-2</v>
      </c>
      <c r="Z157" s="101" t="s">
        <v>40</v>
      </c>
      <c r="AA157" s="101">
        <v>3.6755892928485814</v>
      </c>
      <c r="AB157" s="101" t="s">
        <v>40</v>
      </c>
      <c r="AC157" s="101" t="s">
        <v>40</v>
      </c>
      <c r="AD157" s="101" t="s">
        <v>40</v>
      </c>
      <c r="AE157" s="24" t="s">
        <v>66</v>
      </c>
      <c r="AF157" s="24" t="s">
        <v>66</v>
      </c>
      <c r="AG157" s="24" t="s">
        <v>66</v>
      </c>
    </row>
    <row r="158" spans="1:33" ht="15" customHeight="1" x14ac:dyDescent="0.25">
      <c r="A158" s="1">
        <v>3</v>
      </c>
      <c r="B158" s="20" t="s">
        <v>26</v>
      </c>
      <c r="C158" s="17" t="s">
        <v>228</v>
      </c>
      <c r="D158" s="83">
        <v>43439</v>
      </c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34" t="str">
        <f t="shared" si="2"/>
        <v>3|N2 Degredo|Berma Test F3 0,40 m|20181205</v>
      </c>
      <c r="Q158" s="95">
        <v>0</v>
      </c>
      <c r="R158" s="95">
        <v>100</v>
      </c>
      <c r="S158" s="95">
        <v>0</v>
      </c>
      <c r="T158" s="28">
        <v>1.4407518289861601</v>
      </c>
      <c r="U158" s="29">
        <v>2.55733234140166</v>
      </c>
      <c r="V158" s="28">
        <v>1.55837234507639</v>
      </c>
      <c r="W158" s="28">
        <v>0.61500985905318095</v>
      </c>
      <c r="X158" s="29">
        <v>0.30079978972272298</v>
      </c>
      <c r="Y158" s="101">
        <v>0.137713948455637</v>
      </c>
      <c r="Z158" s="101" t="s">
        <v>40</v>
      </c>
      <c r="AA158" s="101">
        <v>18.866810938422191</v>
      </c>
      <c r="AB158" s="101" t="s">
        <v>40</v>
      </c>
      <c r="AC158" s="101" t="s">
        <v>40</v>
      </c>
      <c r="AD158" s="101" t="s">
        <v>40</v>
      </c>
      <c r="AE158" s="24" t="s">
        <v>66</v>
      </c>
      <c r="AF158" s="24" t="s">
        <v>66</v>
      </c>
      <c r="AG158" s="24" t="s">
        <v>66</v>
      </c>
    </row>
    <row r="159" spans="1:33" ht="15" customHeight="1" x14ac:dyDescent="0.25">
      <c r="A159" s="1">
        <v>3</v>
      </c>
      <c r="B159" s="20" t="s">
        <v>26</v>
      </c>
      <c r="C159" s="17" t="s">
        <v>18</v>
      </c>
      <c r="D159" s="83">
        <v>43439</v>
      </c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34" t="str">
        <f t="shared" si="2"/>
        <v>3|N2 Degredo|Berma superficial|20181205</v>
      </c>
      <c r="Q159" s="95">
        <v>0</v>
      </c>
      <c r="R159" s="95">
        <v>100</v>
      </c>
      <c r="S159" s="95">
        <v>0</v>
      </c>
      <c r="T159" s="28">
        <v>1.5059831477691601</v>
      </c>
      <c r="U159" s="29">
        <v>2.84098374556411</v>
      </c>
      <c r="V159" s="28">
        <v>1.5862902691902701</v>
      </c>
      <c r="W159" s="28">
        <v>0.819398432283999</v>
      </c>
      <c r="X159" s="29">
        <v>0.16896472562249401</v>
      </c>
      <c r="Y159" s="101">
        <v>9.7276264591434167E-2</v>
      </c>
      <c r="Z159" s="101" t="s">
        <v>40</v>
      </c>
      <c r="AA159" s="101">
        <v>50.408560311284049</v>
      </c>
      <c r="AB159" s="101" t="s">
        <v>40</v>
      </c>
      <c r="AC159" s="101" t="s">
        <v>40</v>
      </c>
      <c r="AD159" s="101" t="s">
        <v>40</v>
      </c>
      <c r="AE159" s="24" t="s">
        <v>66</v>
      </c>
      <c r="AF159" s="24" t="s">
        <v>66</v>
      </c>
      <c r="AG159" s="24" t="s">
        <v>66</v>
      </c>
    </row>
    <row r="160" spans="1:33" ht="15" customHeight="1" x14ac:dyDescent="0.25">
      <c r="A160" s="1">
        <v>3</v>
      </c>
      <c r="B160" s="20" t="s">
        <v>26</v>
      </c>
      <c r="C160" s="17" t="s">
        <v>37</v>
      </c>
      <c r="D160" s="83">
        <v>43439</v>
      </c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34" t="str">
        <f t="shared" si="2"/>
        <v>3|N2 Degredo|Face superior|20181205</v>
      </c>
      <c r="Q160" s="95">
        <v>0</v>
      </c>
      <c r="R160" s="95">
        <v>99.980375507679696</v>
      </c>
      <c r="S160" s="95">
        <v>1.9624492320275501E-2</v>
      </c>
      <c r="T160" s="28">
        <v>1.0716637610391699</v>
      </c>
      <c r="U160" s="29">
        <v>1.6715661229643799</v>
      </c>
      <c r="V160" s="28">
        <v>1.0279534917981299</v>
      </c>
      <c r="W160" s="28">
        <v>0.49297239058550801</v>
      </c>
      <c r="X160" s="29">
        <v>-0.101603928652387</v>
      </c>
      <c r="Y160" s="101">
        <v>9.9661152082926571E-2</v>
      </c>
      <c r="Z160" s="101" t="s">
        <v>40</v>
      </c>
      <c r="AA160" s="101">
        <v>2.4715965716563684</v>
      </c>
      <c r="AB160" s="101" t="s">
        <v>40</v>
      </c>
      <c r="AC160" s="101" t="s">
        <v>40</v>
      </c>
      <c r="AD160" s="101" t="s">
        <v>40</v>
      </c>
      <c r="AE160" s="24" t="s">
        <v>66</v>
      </c>
      <c r="AF160" s="24" t="s">
        <v>66</v>
      </c>
      <c r="AG160" s="24" t="s">
        <v>66</v>
      </c>
    </row>
    <row r="161" spans="1:33" ht="15" customHeight="1" x14ac:dyDescent="0.25">
      <c r="A161" s="1">
        <v>3</v>
      </c>
      <c r="B161" s="20" t="s">
        <v>26</v>
      </c>
      <c r="C161" s="17" t="s">
        <v>34</v>
      </c>
      <c r="D161" s="83">
        <v>43439</v>
      </c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34" t="str">
        <f t="shared" si="2"/>
        <v>3|N2 Degredo|Face inferior|20181205</v>
      </c>
      <c r="Q161" s="95">
        <v>0</v>
      </c>
      <c r="R161" s="95">
        <v>100</v>
      </c>
      <c r="S161" s="95">
        <v>0</v>
      </c>
      <c r="T161" s="28">
        <v>1.88389202799525</v>
      </c>
      <c r="U161" s="29">
        <v>2.4512661955570598</v>
      </c>
      <c r="V161" s="28">
        <v>1.9093462758472399</v>
      </c>
      <c r="W161" s="28">
        <v>0.478187999724563</v>
      </c>
      <c r="X161" s="29">
        <v>9.2687145001137505E-2</v>
      </c>
      <c r="Y161" s="101">
        <v>0.15652514185090646</v>
      </c>
      <c r="Z161" s="101" t="s">
        <v>40</v>
      </c>
      <c r="AA161" s="101">
        <v>8.4719233026804925</v>
      </c>
      <c r="AB161" s="101" t="s">
        <v>66</v>
      </c>
      <c r="AC161" s="101" t="s">
        <v>40</v>
      </c>
      <c r="AD161" s="101" t="s">
        <v>40</v>
      </c>
      <c r="AE161" s="24" t="s">
        <v>66</v>
      </c>
      <c r="AF161" s="24" t="s">
        <v>66</v>
      </c>
      <c r="AG161" s="24" t="s">
        <v>66</v>
      </c>
    </row>
    <row r="162" spans="1:33" ht="15" customHeight="1" x14ac:dyDescent="0.25">
      <c r="A162" s="1">
        <v>3</v>
      </c>
      <c r="B162" s="20" t="s">
        <v>26</v>
      </c>
      <c r="C162" s="17" t="s">
        <v>120</v>
      </c>
      <c r="D162" s="83">
        <v>43439</v>
      </c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34" t="str">
        <f t="shared" si="2"/>
        <v>3|N2 Degredo|Antepraia rasa|20181205</v>
      </c>
      <c r="Q162" s="95">
        <v>0</v>
      </c>
      <c r="R162" s="95">
        <v>99.536924034972202</v>
      </c>
      <c r="S162" s="95">
        <v>0.46307596502784099</v>
      </c>
      <c r="T162" s="28">
        <v>2.4717359332140401</v>
      </c>
      <c r="U162" s="29">
        <v>3.3417660560757301</v>
      </c>
      <c r="V162" s="28">
        <v>2.5727653330734599</v>
      </c>
      <c r="W162" s="28">
        <v>0.57671770313729898</v>
      </c>
      <c r="X162" s="29">
        <v>0.20761049545838001</v>
      </c>
      <c r="Y162" s="101">
        <v>0.48216007714561232</v>
      </c>
      <c r="Z162" s="101" t="s">
        <v>40</v>
      </c>
      <c r="AA162" s="101">
        <v>17.145612343297973</v>
      </c>
      <c r="AB162" s="101" t="s">
        <v>40</v>
      </c>
      <c r="AC162" s="101" t="s">
        <v>40</v>
      </c>
      <c r="AD162" s="101" t="s">
        <v>40</v>
      </c>
      <c r="AE162" s="24" t="s">
        <v>66</v>
      </c>
      <c r="AF162" s="24" t="s">
        <v>66</v>
      </c>
      <c r="AG162" s="24" t="s">
        <v>66</v>
      </c>
    </row>
    <row r="163" spans="1:33" ht="15" customHeight="1" x14ac:dyDescent="0.25">
      <c r="A163" s="1">
        <v>3</v>
      </c>
      <c r="B163" s="20" t="s">
        <v>26</v>
      </c>
      <c r="C163" s="17" t="s">
        <v>22</v>
      </c>
      <c r="D163" s="83">
        <v>43439</v>
      </c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34" t="str">
        <f t="shared" si="2"/>
        <v>3|N2 Degredo|Isóbata 5 m |20181205</v>
      </c>
      <c r="Q163" s="95">
        <v>4.1010232955347496E-2</v>
      </c>
      <c r="R163" s="95">
        <v>90.985571332965691</v>
      </c>
      <c r="S163" s="95">
        <v>8.9734184340789511</v>
      </c>
      <c r="T163" s="28">
        <v>3.6782776714956298</v>
      </c>
      <c r="U163" s="29">
        <v>3.9820832421523602</v>
      </c>
      <c r="V163" s="28">
        <v>3.6296251980018299</v>
      </c>
      <c r="W163" s="28">
        <v>0.464944967891812</v>
      </c>
      <c r="X163" s="29">
        <v>-0.22747974061180801</v>
      </c>
      <c r="Y163" s="101">
        <v>6.2923523717328171</v>
      </c>
      <c r="Z163" s="101" t="s">
        <v>40</v>
      </c>
      <c r="AA163" s="101" t="s">
        <v>40</v>
      </c>
      <c r="AB163" s="101" t="s">
        <v>40</v>
      </c>
      <c r="AC163" s="101">
        <v>1.2195121951219248</v>
      </c>
      <c r="AD163" s="101" t="s">
        <v>40</v>
      </c>
      <c r="AE163" s="24" t="s">
        <v>66</v>
      </c>
      <c r="AF163" s="24" t="s">
        <v>66</v>
      </c>
      <c r="AG163" s="24" t="s">
        <v>66</v>
      </c>
    </row>
    <row r="164" spans="1:33" ht="15" customHeight="1" x14ac:dyDescent="0.25">
      <c r="A164" s="1">
        <v>3</v>
      </c>
      <c r="B164" s="20" t="s">
        <v>26</v>
      </c>
      <c r="C164" s="17" t="s">
        <v>19</v>
      </c>
      <c r="D164" s="83">
        <v>43439</v>
      </c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34" t="str">
        <f t="shared" si="2"/>
        <v>3|N2 Degredo|Isóbata 10 m |20181205</v>
      </c>
      <c r="Q164" s="95">
        <v>8.0305691645818994E-2</v>
      </c>
      <c r="R164" s="95">
        <v>20.089662973171301</v>
      </c>
      <c r="S164" s="95">
        <v>79.830031335182909</v>
      </c>
      <c r="T164" s="28">
        <v>4.7528492623523197</v>
      </c>
      <c r="U164" s="29">
        <v>7.4627807598795197</v>
      </c>
      <c r="V164" s="28">
        <v>5.0042672020031</v>
      </c>
      <c r="W164" s="28">
        <v>1.5355518529079899</v>
      </c>
      <c r="X164" s="29">
        <v>0.35703378667732499</v>
      </c>
      <c r="Y164" s="101">
        <v>16.831085162069659</v>
      </c>
      <c r="Z164" s="101" t="s">
        <v>40</v>
      </c>
      <c r="AA164" s="101" t="s">
        <v>40</v>
      </c>
      <c r="AB164" s="101" t="s">
        <v>40</v>
      </c>
      <c r="AC164" s="101">
        <v>4.4052863436120919</v>
      </c>
      <c r="AD164" s="101" t="s">
        <v>40</v>
      </c>
      <c r="AE164" s="24" t="s">
        <v>66</v>
      </c>
      <c r="AF164" s="24" t="s">
        <v>66</v>
      </c>
      <c r="AG164" s="24" t="s">
        <v>66</v>
      </c>
    </row>
    <row r="165" spans="1:33" ht="15" customHeight="1" x14ac:dyDescent="0.25">
      <c r="A165" s="1">
        <v>3</v>
      </c>
      <c r="B165" s="20" t="s">
        <v>27</v>
      </c>
      <c r="C165" s="17" t="s">
        <v>232</v>
      </c>
      <c r="D165" s="83">
        <v>43438</v>
      </c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34" t="str">
        <f t="shared" si="2"/>
        <v>3|N3 Pontal do Ipiranga|Berma Test F1 1 m|20181204</v>
      </c>
      <c r="Q165" s="95">
        <v>0</v>
      </c>
      <c r="R165" s="95">
        <v>99.980103556288299</v>
      </c>
      <c r="S165" s="95">
        <v>1.9896443711715499E-2</v>
      </c>
      <c r="T165" s="28">
        <v>1.582406638448</v>
      </c>
      <c r="U165" s="29">
        <v>2.4265885952122099</v>
      </c>
      <c r="V165" s="28">
        <v>1.63033883635439</v>
      </c>
      <c r="W165" s="28">
        <v>0.63719481822114199</v>
      </c>
      <c r="X165" s="29">
        <v>0.109288578400461</v>
      </c>
      <c r="Y165" s="101">
        <v>0.27168639627401625</v>
      </c>
      <c r="Z165" s="101" t="s">
        <v>40</v>
      </c>
      <c r="AA165" s="101">
        <v>5.2590723850184355</v>
      </c>
      <c r="AB165" s="101" t="s">
        <v>40</v>
      </c>
      <c r="AC165" s="101" t="s">
        <v>40</v>
      </c>
      <c r="AD165" s="101" t="s">
        <v>40</v>
      </c>
      <c r="AE165" s="24" t="s">
        <v>66</v>
      </c>
      <c r="AF165" s="24" t="s">
        <v>66</v>
      </c>
      <c r="AG165" s="24" t="s">
        <v>66</v>
      </c>
    </row>
    <row r="166" spans="1:33" ht="15" customHeight="1" x14ac:dyDescent="0.25">
      <c r="A166" s="1">
        <v>3</v>
      </c>
      <c r="B166" s="20" t="s">
        <v>27</v>
      </c>
      <c r="C166" s="17" t="s">
        <v>240</v>
      </c>
      <c r="D166" s="83">
        <v>43438</v>
      </c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34" t="str">
        <f t="shared" si="2"/>
        <v>3|N3 Pontal do Ipiranga|Berma Test F2 0,85 m|20181204</v>
      </c>
      <c r="Q166" s="95">
        <v>0</v>
      </c>
      <c r="R166" s="95">
        <v>100</v>
      </c>
      <c r="S166" s="95">
        <v>0</v>
      </c>
      <c r="T166" s="28">
        <v>1.15500331183982</v>
      </c>
      <c r="U166" s="29">
        <v>1.97798971125776</v>
      </c>
      <c r="V166" s="28">
        <v>1.1483294473693</v>
      </c>
      <c r="W166" s="28">
        <v>0.65553571677893496</v>
      </c>
      <c r="X166" s="29">
        <v>3.5100966263560602E-3</v>
      </c>
      <c r="Y166" s="101">
        <v>0.29130253849355092</v>
      </c>
      <c r="Z166" s="101" t="s">
        <v>40</v>
      </c>
      <c r="AA166" s="101">
        <v>0.89471493965875981</v>
      </c>
      <c r="AB166" s="101" t="s">
        <v>40</v>
      </c>
      <c r="AC166" s="101" t="s">
        <v>40</v>
      </c>
      <c r="AD166" s="101" t="s">
        <v>40</v>
      </c>
      <c r="AE166" s="24" t="s">
        <v>66</v>
      </c>
      <c r="AF166" s="24" t="s">
        <v>66</v>
      </c>
      <c r="AG166" s="24" t="s">
        <v>66</v>
      </c>
    </row>
    <row r="167" spans="1:33" ht="15" customHeight="1" x14ac:dyDescent="0.25">
      <c r="A167" s="1">
        <v>3</v>
      </c>
      <c r="B167" s="20" t="s">
        <v>27</v>
      </c>
      <c r="C167" s="17" t="s">
        <v>243</v>
      </c>
      <c r="D167" s="83">
        <v>43438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34" t="str">
        <f t="shared" si="2"/>
        <v>3|N3 Pontal do Ipiranga|Berma Test F3 0,78 m|20181204</v>
      </c>
      <c r="Q167" s="95">
        <v>0</v>
      </c>
      <c r="R167" s="95">
        <v>100</v>
      </c>
      <c r="S167" s="95">
        <v>0</v>
      </c>
      <c r="T167" s="28">
        <v>1.4776808914631101</v>
      </c>
      <c r="U167" s="29">
        <v>2.5642349789983401</v>
      </c>
      <c r="V167" s="28">
        <v>1.59047879484454</v>
      </c>
      <c r="W167" s="28">
        <v>0.63335542290441704</v>
      </c>
      <c r="X167" s="29">
        <v>0.28797420553535702</v>
      </c>
      <c r="Y167" s="101">
        <v>5.9405940594061658E-2</v>
      </c>
      <c r="Z167" s="101" t="s">
        <v>40</v>
      </c>
      <c r="AA167" s="101">
        <v>19.14851485148515</v>
      </c>
      <c r="AB167" s="101" t="s">
        <v>40</v>
      </c>
      <c r="AC167" s="101" t="s">
        <v>40</v>
      </c>
      <c r="AD167" s="101" t="s">
        <v>40</v>
      </c>
      <c r="AE167" s="24" t="s">
        <v>66</v>
      </c>
      <c r="AF167" s="24" t="s">
        <v>66</v>
      </c>
      <c r="AG167" s="24" t="s">
        <v>66</v>
      </c>
    </row>
    <row r="168" spans="1:33" ht="15" customHeight="1" x14ac:dyDescent="0.25">
      <c r="A168" s="1">
        <v>3</v>
      </c>
      <c r="B168" s="20" t="s">
        <v>27</v>
      </c>
      <c r="C168" s="17" t="s">
        <v>244</v>
      </c>
      <c r="D168" s="83">
        <v>43438</v>
      </c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34" t="str">
        <f t="shared" si="2"/>
        <v>3|N3 Pontal do Ipiranga|Berma Test F4 0,50 m|20181204</v>
      </c>
      <c r="Q168" s="95">
        <v>0</v>
      </c>
      <c r="R168" s="95">
        <v>100</v>
      </c>
      <c r="S168" s="95">
        <v>0</v>
      </c>
      <c r="T168" s="28">
        <v>1.4973216129387801</v>
      </c>
      <c r="U168" s="29">
        <v>2.27906999009606</v>
      </c>
      <c r="V168" s="28">
        <v>1.5299101224884899</v>
      </c>
      <c r="W168" s="28">
        <v>0.56743078105941702</v>
      </c>
      <c r="X168" s="29">
        <v>3.7384811171607898E-2</v>
      </c>
      <c r="Y168" s="101">
        <v>0.12674271229404788</v>
      </c>
      <c r="Z168" s="101" t="s">
        <v>40</v>
      </c>
      <c r="AA168" s="101">
        <v>2.0278833967046892</v>
      </c>
      <c r="AB168" s="101" t="s">
        <v>40</v>
      </c>
      <c r="AC168" s="101" t="s">
        <v>40</v>
      </c>
      <c r="AD168" s="101" t="s">
        <v>40</v>
      </c>
      <c r="AE168" s="24" t="s">
        <v>66</v>
      </c>
      <c r="AF168" s="24" t="s">
        <v>66</v>
      </c>
      <c r="AG168" s="24" t="s">
        <v>66</v>
      </c>
    </row>
    <row r="169" spans="1:33" ht="15" customHeight="1" x14ac:dyDescent="0.25">
      <c r="A169" s="1">
        <v>3</v>
      </c>
      <c r="B169" s="20" t="s">
        <v>27</v>
      </c>
      <c r="C169" s="17" t="s">
        <v>245</v>
      </c>
      <c r="D169" s="83">
        <v>43438</v>
      </c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34" t="str">
        <f t="shared" si="2"/>
        <v>3|N3 Pontal do Ipiranga|Berma Test F5 0,25 m|20181204</v>
      </c>
      <c r="Q169" s="95">
        <v>0</v>
      </c>
      <c r="R169" s="95">
        <v>100</v>
      </c>
      <c r="S169" s="95">
        <v>0</v>
      </c>
      <c r="T169" s="28">
        <v>1.2634010006176399</v>
      </c>
      <c r="U169" s="29">
        <v>2.1388632199049802</v>
      </c>
      <c r="V169" s="28">
        <v>1.30119989286188</v>
      </c>
      <c r="W169" s="28">
        <v>0.58745470479923201</v>
      </c>
      <c r="X169" s="29">
        <v>0.175090869556844</v>
      </c>
      <c r="Y169" s="101">
        <v>5.9113300492613076E-2</v>
      </c>
      <c r="Z169" s="101" t="s">
        <v>40</v>
      </c>
      <c r="AA169" s="101">
        <v>5.556650246305419</v>
      </c>
      <c r="AB169" s="101" t="s">
        <v>40</v>
      </c>
      <c r="AC169" s="101" t="s">
        <v>40</v>
      </c>
      <c r="AD169" s="101" t="s">
        <v>40</v>
      </c>
      <c r="AE169" s="24" t="s">
        <v>66</v>
      </c>
      <c r="AF169" s="24" t="s">
        <v>66</v>
      </c>
      <c r="AG169" s="24" t="s">
        <v>66</v>
      </c>
    </row>
    <row r="170" spans="1:33" ht="15" customHeight="1" x14ac:dyDescent="0.25">
      <c r="A170" s="1">
        <v>3</v>
      </c>
      <c r="B170" s="20" t="s">
        <v>27</v>
      </c>
      <c r="C170" s="17" t="s">
        <v>18</v>
      </c>
      <c r="D170" s="83">
        <v>43438</v>
      </c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34" t="str">
        <f t="shared" ref="P170:P204" si="3">CONCATENATE(A170,"|",B170,"|",C170,"|",TEXT(D170,"AAAAMMDD"))</f>
        <v>3|N3 Pontal do Ipiranga|Berma superficial|20181204</v>
      </c>
      <c r="Q170" s="95">
        <v>0</v>
      </c>
      <c r="R170" s="95">
        <v>99.980434499139605</v>
      </c>
      <c r="S170" s="95">
        <v>1.9565500860423402E-2</v>
      </c>
      <c r="T170" s="28">
        <v>1.03795000539708</v>
      </c>
      <c r="U170" s="29">
        <v>1.6615823969216399</v>
      </c>
      <c r="V170" s="28">
        <v>1.0259421433490801</v>
      </c>
      <c r="W170" s="28">
        <v>0.47958470682535997</v>
      </c>
      <c r="X170" s="29">
        <v>-2.2818462181333099E-2</v>
      </c>
      <c r="Y170" s="101">
        <v>0.31586770717205814</v>
      </c>
      <c r="Z170" s="101" t="s">
        <v>40</v>
      </c>
      <c r="AA170" s="101">
        <v>11.315496098104793</v>
      </c>
      <c r="AB170" s="101" t="s">
        <v>40</v>
      </c>
      <c r="AC170" s="101" t="s">
        <v>40</v>
      </c>
      <c r="AD170" s="101" t="s">
        <v>40</v>
      </c>
      <c r="AE170" s="24" t="s">
        <v>66</v>
      </c>
      <c r="AF170" s="24" t="s">
        <v>66</v>
      </c>
      <c r="AG170" s="24" t="s">
        <v>66</v>
      </c>
    </row>
    <row r="171" spans="1:33" ht="15" customHeight="1" x14ac:dyDescent="0.25">
      <c r="A171" s="1">
        <v>3</v>
      </c>
      <c r="B171" s="20" t="s">
        <v>27</v>
      </c>
      <c r="C171" s="17" t="s">
        <v>37</v>
      </c>
      <c r="D171" s="83">
        <v>43438</v>
      </c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34" t="str">
        <f t="shared" si="3"/>
        <v>3|N3 Pontal do Ipiranga|Face superior|20181204</v>
      </c>
      <c r="Q171" s="95">
        <v>0</v>
      </c>
      <c r="R171" s="95">
        <v>100</v>
      </c>
      <c r="S171" s="95">
        <v>0</v>
      </c>
      <c r="T171" s="28">
        <v>2.0393016107397601</v>
      </c>
      <c r="U171" s="29">
        <v>2.4404862882126901</v>
      </c>
      <c r="V171" s="28">
        <v>1.99548416608803</v>
      </c>
      <c r="W171" s="28">
        <v>0.42189942076753301</v>
      </c>
      <c r="X171" s="29">
        <v>-0.15346893904364001</v>
      </c>
      <c r="Y171" s="101">
        <v>0.16498247061250856</v>
      </c>
      <c r="Z171" s="101" t="s">
        <v>40</v>
      </c>
      <c r="AA171" s="101">
        <v>2.3510002062280879</v>
      </c>
      <c r="AB171" s="103" t="s">
        <v>40</v>
      </c>
      <c r="AC171" s="101" t="s">
        <v>40</v>
      </c>
      <c r="AD171" s="101" t="s">
        <v>40</v>
      </c>
      <c r="AE171" s="24" t="s">
        <v>66</v>
      </c>
      <c r="AF171" s="24" t="s">
        <v>66</v>
      </c>
      <c r="AG171" s="24" t="s">
        <v>66</v>
      </c>
    </row>
    <row r="172" spans="1:33" ht="15" customHeight="1" x14ac:dyDescent="0.25">
      <c r="A172" s="1">
        <v>3</v>
      </c>
      <c r="B172" s="20" t="s">
        <v>27</v>
      </c>
      <c r="C172" s="17" t="s">
        <v>34</v>
      </c>
      <c r="D172" s="83">
        <v>43438</v>
      </c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34" t="str">
        <f t="shared" si="3"/>
        <v>3|N3 Pontal do Ipiranga|Face inferior|20181204</v>
      </c>
      <c r="Q172" s="95">
        <v>0</v>
      </c>
      <c r="R172" s="95">
        <v>100</v>
      </c>
      <c r="S172" s="95">
        <v>0</v>
      </c>
      <c r="T172" s="28">
        <v>2.2587134233676398</v>
      </c>
      <c r="U172" s="29">
        <v>2.9228854954784498</v>
      </c>
      <c r="V172" s="28">
        <v>2.3109723446608301</v>
      </c>
      <c r="W172" s="28">
        <v>0.41061020104701901</v>
      </c>
      <c r="X172" s="29">
        <v>0.167906701584877</v>
      </c>
      <c r="Y172" s="101">
        <v>0.21509581540868095</v>
      </c>
      <c r="Z172" s="101" t="s">
        <v>40</v>
      </c>
      <c r="AA172" s="101">
        <v>1.5056707078607743</v>
      </c>
      <c r="AB172" s="101" t="s">
        <v>66</v>
      </c>
      <c r="AC172" s="101" t="s">
        <v>40</v>
      </c>
      <c r="AD172" s="101" t="s">
        <v>40</v>
      </c>
      <c r="AE172" s="24" t="s">
        <v>66</v>
      </c>
      <c r="AF172" s="24" t="s">
        <v>66</v>
      </c>
      <c r="AG172" s="24" t="s">
        <v>66</v>
      </c>
    </row>
    <row r="173" spans="1:33" ht="15" customHeight="1" x14ac:dyDescent="0.25">
      <c r="A173" s="1">
        <v>3</v>
      </c>
      <c r="B173" s="20" t="s">
        <v>27</v>
      </c>
      <c r="C173" s="17" t="s">
        <v>120</v>
      </c>
      <c r="D173" s="83">
        <v>43438</v>
      </c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34" t="str">
        <f t="shared" si="3"/>
        <v>3|N3 Pontal do Ipiranga|Antepraia rasa|20181204</v>
      </c>
      <c r="Q173" s="95">
        <v>3.6168132942326499</v>
      </c>
      <c r="R173" s="95">
        <v>96.3831867057674</v>
      </c>
      <c r="S173" s="95">
        <v>0</v>
      </c>
      <c r="T173" s="28">
        <v>0.88946629686037204</v>
      </c>
      <c r="U173" s="29">
        <v>2.4118774109933301</v>
      </c>
      <c r="V173" s="28">
        <v>0.95251952410763496</v>
      </c>
      <c r="W173" s="28">
        <v>1.1666226450927799</v>
      </c>
      <c r="X173" s="29">
        <v>5.5281371341817501E-2</v>
      </c>
      <c r="Y173" s="101">
        <v>0.15530964861191671</v>
      </c>
      <c r="Z173" s="101" t="s">
        <v>40</v>
      </c>
      <c r="AA173" s="101">
        <v>1.0289264220539702</v>
      </c>
      <c r="AB173" s="101" t="s">
        <v>40</v>
      </c>
      <c r="AC173" s="101" t="s">
        <v>40</v>
      </c>
      <c r="AD173" s="101" t="s">
        <v>40</v>
      </c>
      <c r="AE173" s="24" t="s">
        <v>66</v>
      </c>
      <c r="AF173" s="24" t="s">
        <v>66</v>
      </c>
      <c r="AG173" s="24" t="s">
        <v>66</v>
      </c>
    </row>
    <row r="174" spans="1:33" ht="15" customHeight="1" x14ac:dyDescent="0.25">
      <c r="A174" s="1">
        <v>3</v>
      </c>
      <c r="B174" s="20" t="s">
        <v>27</v>
      </c>
      <c r="C174" s="17" t="s">
        <v>22</v>
      </c>
      <c r="D174" s="83">
        <v>43438</v>
      </c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34" t="str">
        <f t="shared" si="3"/>
        <v>3|N3 Pontal do Ipiranga|Isóbata 5 m |20181204</v>
      </c>
      <c r="Q174" s="95">
        <v>0.18374846876275999</v>
      </c>
      <c r="R174" s="95">
        <v>95.191794806847597</v>
      </c>
      <c r="S174" s="95">
        <v>4.6244567243896704</v>
      </c>
      <c r="T174" s="28">
        <v>3.3223823298417101</v>
      </c>
      <c r="U174" s="29">
        <v>3.7353215934230799</v>
      </c>
      <c r="V174" s="28">
        <v>3.2814918218091198</v>
      </c>
      <c r="W174" s="28">
        <v>0.44808386015881901</v>
      </c>
      <c r="X174" s="29">
        <v>-0.165305860661877</v>
      </c>
      <c r="Y174" s="101">
        <v>3.3969010727056035</v>
      </c>
      <c r="Z174" s="101" t="s">
        <v>40</v>
      </c>
      <c r="AA174" s="101">
        <v>8.839888756456098</v>
      </c>
      <c r="AB174" s="101" t="s">
        <v>40</v>
      </c>
      <c r="AC174" s="101" t="s">
        <v>40</v>
      </c>
      <c r="AD174" s="101" t="s">
        <v>40</v>
      </c>
      <c r="AE174" s="24" t="s">
        <v>66</v>
      </c>
      <c r="AF174" s="24" t="s">
        <v>66</v>
      </c>
      <c r="AG174" s="24" t="s">
        <v>66</v>
      </c>
    </row>
    <row r="175" spans="1:33" ht="15" customHeight="1" x14ac:dyDescent="0.25">
      <c r="A175" s="1">
        <v>3</v>
      </c>
      <c r="B175" s="20" t="s">
        <v>27</v>
      </c>
      <c r="C175" s="17" t="s">
        <v>19</v>
      </c>
      <c r="D175" s="83">
        <v>43438</v>
      </c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34" t="str">
        <f t="shared" si="3"/>
        <v>3|N3 Pontal do Ipiranga|Isóbata 10 m |20181204</v>
      </c>
      <c r="Q175" s="95">
        <v>0</v>
      </c>
      <c r="R175" s="95">
        <v>2.5534941382419003</v>
      </c>
      <c r="S175" s="95">
        <v>97.446505861758098</v>
      </c>
      <c r="T175" s="28">
        <v>5.7140261619752799</v>
      </c>
      <c r="U175" s="29">
        <v>8.9272449646772696</v>
      </c>
      <c r="V175" s="28">
        <v>6.1221597442069697</v>
      </c>
      <c r="W175" s="28">
        <v>1.7429036112156799</v>
      </c>
      <c r="X175" s="29">
        <v>0.38934987993250902</v>
      </c>
      <c r="Y175" s="101">
        <v>15.863414634146347</v>
      </c>
      <c r="Z175" s="101" t="s">
        <v>40</v>
      </c>
      <c r="AA175" s="101" t="s">
        <v>40</v>
      </c>
      <c r="AB175" s="101" t="s">
        <v>40</v>
      </c>
      <c r="AC175" s="101">
        <v>8.1081081081080999</v>
      </c>
      <c r="AD175" s="101" t="s">
        <v>40</v>
      </c>
      <c r="AE175" s="24" t="s">
        <v>66</v>
      </c>
      <c r="AF175" s="24" t="s">
        <v>66</v>
      </c>
      <c r="AG175" s="24" t="s">
        <v>66</v>
      </c>
    </row>
    <row r="176" spans="1:33" ht="15" customHeight="1" x14ac:dyDescent="0.25">
      <c r="A176" s="1">
        <v>3</v>
      </c>
      <c r="B176" s="20" t="s">
        <v>28</v>
      </c>
      <c r="C176" s="17" t="s">
        <v>230</v>
      </c>
      <c r="D176" s="83">
        <v>43437</v>
      </c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34" t="str">
        <f t="shared" si="3"/>
        <v>3|N4 Barra Nova|Berma Test F1 0,90 m|20181203</v>
      </c>
      <c r="Q176" s="95">
        <v>0</v>
      </c>
      <c r="R176" s="95">
        <v>99.980942445970499</v>
      </c>
      <c r="S176" s="95">
        <v>1.90575540295299E-2</v>
      </c>
      <c r="T176" s="28">
        <v>1.3462725007759799</v>
      </c>
      <c r="U176" s="29">
        <v>2.3237027287699799</v>
      </c>
      <c r="V176" s="28">
        <v>1.3586999737910499</v>
      </c>
      <c r="W176" s="28">
        <v>0.76290792471242797</v>
      </c>
      <c r="X176" s="29">
        <v>9.0858362387981392E-3</v>
      </c>
      <c r="Y176" s="101">
        <v>9.2729970326417402E-2</v>
      </c>
      <c r="Z176" s="101" t="s">
        <v>40</v>
      </c>
      <c r="AA176" s="101">
        <v>5.8976261127596441</v>
      </c>
      <c r="AB176" s="101" t="s">
        <v>40</v>
      </c>
      <c r="AC176" s="101" t="s">
        <v>40</v>
      </c>
      <c r="AD176" s="101" t="s">
        <v>40</v>
      </c>
      <c r="AE176" s="24" t="s">
        <v>66</v>
      </c>
      <c r="AF176" s="24" t="s">
        <v>66</v>
      </c>
      <c r="AG176" s="24" t="s">
        <v>66</v>
      </c>
    </row>
    <row r="177" spans="1:33" ht="15" customHeight="1" x14ac:dyDescent="0.25">
      <c r="A177" s="1">
        <v>3</v>
      </c>
      <c r="B177" s="20" t="s">
        <v>28</v>
      </c>
      <c r="C177" s="17" t="s">
        <v>227</v>
      </c>
      <c r="D177" s="83">
        <v>43437</v>
      </c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34" t="str">
        <f t="shared" si="3"/>
        <v>3|N4 Barra Nova|Berma Test F2 0,60 m|20181203</v>
      </c>
      <c r="Q177" s="95">
        <v>1.4589905362776001</v>
      </c>
      <c r="R177" s="95">
        <v>98.541009463722389</v>
      </c>
      <c r="S177" s="95">
        <v>0</v>
      </c>
      <c r="T177" s="28">
        <v>0.95977752443950404</v>
      </c>
      <c r="U177" s="29">
        <v>1.8503583132227399</v>
      </c>
      <c r="V177" s="28">
        <v>0.91897735640551603</v>
      </c>
      <c r="W177" s="28">
        <v>0.76356829603778997</v>
      </c>
      <c r="X177" s="29">
        <v>-9.2731254341857694E-2</v>
      </c>
      <c r="Y177" s="101">
        <v>9.9601593625506496E-2</v>
      </c>
      <c r="Z177" s="101" t="s">
        <v>40</v>
      </c>
      <c r="AA177" s="101">
        <v>1.0557768924302788</v>
      </c>
      <c r="AB177" s="101" t="s">
        <v>40</v>
      </c>
      <c r="AC177" s="101" t="s">
        <v>40</v>
      </c>
      <c r="AD177" s="101" t="s">
        <v>40</v>
      </c>
      <c r="AE177" s="24" t="s">
        <v>66</v>
      </c>
      <c r="AF177" s="24" t="s">
        <v>66</v>
      </c>
      <c r="AG177" s="24" t="s">
        <v>66</v>
      </c>
    </row>
    <row r="178" spans="1:33" ht="15" customHeight="1" x14ac:dyDescent="0.25">
      <c r="A178" s="1">
        <v>3</v>
      </c>
      <c r="B178" s="20" t="s">
        <v>28</v>
      </c>
      <c r="C178" s="17" t="s">
        <v>246</v>
      </c>
      <c r="D178" s="83">
        <v>43437</v>
      </c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34" t="str">
        <f t="shared" si="3"/>
        <v>3|N4 Barra Nova|Berma Test F3 0,35 m|20181203</v>
      </c>
      <c r="Q178" s="95">
        <v>0</v>
      </c>
      <c r="R178" s="95">
        <v>99.980520381226398</v>
      </c>
      <c r="S178" s="95">
        <v>1.9479618773644299E-2</v>
      </c>
      <c r="T178" s="28">
        <v>0.63029812055925005</v>
      </c>
      <c r="U178" s="29">
        <v>1.50116801347558</v>
      </c>
      <c r="V178" s="28">
        <v>0.64701571710802097</v>
      </c>
      <c r="W178" s="28">
        <v>0.66969061028926302</v>
      </c>
      <c r="X178" s="29">
        <v>7.6984855649618905E-2</v>
      </c>
      <c r="Y178" s="101">
        <v>0.11853022520741835</v>
      </c>
      <c r="Z178" s="101" t="s">
        <v>40</v>
      </c>
      <c r="AA178" s="101">
        <v>0.4938759383642829</v>
      </c>
      <c r="AB178" s="101" t="s">
        <v>40</v>
      </c>
      <c r="AC178" s="101" t="s">
        <v>40</v>
      </c>
      <c r="AD178" s="101" t="s">
        <v>40</v>
      </c>
      <c r="AE178" s="24" t="s">
        <v>66</v>
      </c>
      <c r="AF178" s="24" t="s">
        <v>66</v>
      </c>
      <c r="AG178" s="24" t="s">
        <v>66</v>
      </c>
    </row>
    <row r="179" spans="1:33" ht="15" customHeight="1" x14ac:dyDescent="0.25">
      <c r="A179" s="1">
        <v>3</v>
      </c>
      <c r="B179" s="20" t="s">
        <v>28</v>
      </c>
      <c r="C179" s="17" t="s">
        <v>229</v>
      </c>
      <c r="D179" s="83">
        <v>43437</v>
      </c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34" t="str">
        <f t="shared" si="3"/>
        <v>3|N4 Barra Nova|Berma Test F4 0,20 m|20181203</v>
      </c>
      <c r="Q179" s="95">
        <v>0</v>
      </c>
      <c r="R179" s="95">
        <v>100</v>
      </c>
      <c r="S179" s="95">
        <v>0</v>
      </c>
      <c r="T179" s="28">
        <v>1.7308400822590599</v>
      </c>
      <c r="U179" s="29">
        <v>2.4598413421927998</v>
      </c>
      <c r="V179" s="28">
        <v>1.7292899104869801</v>
      </c>
      <c r="W179" s="28">
        <v>0.66366867321141199</v>
      </c>
      <c r="X179" s="29">
        <v>5.7170012272041902E-2</v>
      </c>
      <c r="Y179" s="101">
        <v>0.13853156540668965</v>
      </c>
      <c r="Z179" s="101" t="s">
        <v>40</v>
      </c>
      <c r="AA179" s="101">
        <v>7.6983969918860078</v>
      </c>
      <c r="AB179" s="101" t="s">
        <v>40</v>
      </c>
      <c r="AC179" s="101" t="s">
        <v>40</v>
      </c>
      <c r="AD179" s="101" t="s">
        <v>40</v>
      </c>
      <c r="AE179" s="24" t="s">
        <v>66</v>
      </c>
      <c r="AF179" s="24" t="s">
        <v>66</v>
      </c>
      <c r="AG179" s="24" t="s">
        <v>66</v>
      </c>
    </row>
    <row r="180" spans="1:33" ht="15" customHeight="1" x14ac:dyDescent="0.25">
      <c r="A180" s="1">
        <v>3</v>
      </c>
      <c r="B180" s="20" t="s">
        <v>28</v>
      </c>
      <c r="C180" s="17" t="s">
        <v>18</v>
      </c>
      <c r="D180" s="83">
        <v>43437</v>
      </c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34" t="str">
        <f t="shared" si="3"/>
        <v>3|N4 Barra Nova|Berma superficial|20181203</v>
      </c>
      <c r="Q180" s="95">
        <v>0.20881186051367701</v>
      </c>
      <c r="R180" s="95">
        <v>99.791188139486295</v>
      </c>
      <c r="S180" s="95">
        <v>0</v>
      </c>
      <c r="T180" s="28">
        <v>0.52190307787180701</v>
      </c>
      <c r="U180" s="29">
        <v>1.5842834139591999</v>
      </c>
      <c r="V180" s="28">
        <v>0.65082958073457298</v>
      </c>
      <c r="W180" s="28">
        <v>0.62470177910948199</v>
      </c>
      <c r="X180" s="29">
        <v>0.32431447744831998</v>
      </c>
      <c r="Y180" s="101">
        <v>0.12031281331460833</v>
      </c>
      <c r="Z180" s="101" t="s">
        <v>40</v>
      </c>
      <c r="AA180" s="101">
        <v>8.5021054742330069</v>
      </c>
      <c r="AB180" s="101" t="s">
        <v>40</v>
      </c>
      <c r="AC180" s="101" t="s">
        <v>40</v>
      </c>
      <c r="AD180" s="101" t="s">
        <v>40</v>
      </c>
      <c r="AE180" s="24" t="s">
        <v>66</v>
      </c>
      <c r="AF180" s="24" t="s">
        <v>66</v>
      </c>
      <c r="AG180" s="24" t="s">
        <v>66</v>
      </c>
    </row>
    <row r="181" spans="1:33" ht="15" customHeight="1" x14ac:dyDescent="0.25">
      <c r="A181" s="1">
        <v>3</v>
      </c>
      <c r="B181" s="20" t="s">
        <v>28</v>
      </c>
      <c r="C181" s="17" t="s">
        <v>37</v>
      </c>
      <c r="D181" s="83">
        <v>43437</v>
      </c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34" t="str">
        <f t="shared" si="3"/>
        <v>3|N4 Barra Nova|Face superior|20181203</v>
      </c>
      <c r="Q181" s="95">
        <v>0</v>
      </c>
      <c r="R181" s="95">
        <v>99.980559169794205</v>
      </c>
      <c r="S181" s="95">
        <v>1.9440830205752498E-2</v>
      </c>
      <c r="T181" s="28">
        <v>2.1203780623781801</v>
      </c>
      <c r="U181" s="29">
        <v>2.7503821141953102</v>
      </c>
      <c r="V181" s="28">
        <v>2.0877804074863699</v>
      </c>
      <c r="W181" s="28">
        <v>0.51120525041792697</v>
      </c>
      <c r="X181" s="29">
        <v>-9.6213475922403105E-2</v>
      </c>
      <c r="Y181" s="101">
        <v>0.16028851933479923</v>
      </c>
      <c r="Z181" s="101" t="s">
        <v>40</v>
      </c>
      <c r="AA181" s="101">
        <v>2.2841114005209375</v>
      </c>
      <c r="AB181" s="101" t="s">
        <v>40</v>
      </c>
      <c r="AC181" s="101" t="s">
        <v>40</v>
      </c>
      <c r="AD181" s="101" t="s">
        <v>40</v>
      </c>
      <c r="AE181" s="24" t="s">
        <v>66</v>
      </c>
      <c r="AF181" s="24" t="s">
        <v>66</v>
      </c>
      <c r="AG181" s="24" t="s">
        <v>66</v>
      </c>
    </row>
    <row r="182" spans="1:33" ht="15" customHeight="1" x14ac:dyDescent="0.25">
      <c r="A182" s="1">
        <v>3</v>
      </c>
      <c r="B182" s="20" t="s">
        <v>28</v>
      </c>
      <c r="C182" s="17" t="s">
        <v>34</v>
      </c>
      <c r="D182" s="83">
        <v>43437</v>
      </c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34" t="str">
        <f t="shared" si="3"/>
        <v>3|N4 Barra Nova|Face inferior|20181203</v>
      </c>
      <c r="Q182" s="95">
        <v>0</v>
      </c>
      <c r="R182" s="95">
        <v>100</v>
      </c>
      <c r="S182" s="95">
        <v>0</v>
      </c>
      <c r="T182" s="28">
        <v>2.2324350798970301</v>
      </c>
      <c r="U182" s="29">
        <v>2.9814782618875002</v>
      </c>
      <c r="V182" s="28">
        <v>2.2525884269274199</v>
      </c>
      <c r="W182" s="28">
        <v>0.526373219512975</v>
      </c>
      <c r="X182" s="29">
        <v>4.4968966357603002E-2</v>
      </c>
      <c r="Y182" s="101">
        <v>0.257120253164562</v>
      </c>
      <c r="Z182" s="101" t="s">
        <v>40</v>
      </c>
      <c r="AA182" s="101">
        <v>2.5316455696202529</v>
      </c>
      <c r="AB182" s="101" t="s">
        <v>66</v>
      </c>
      <c r="AC182" s="101" t="s">
        <v>40</v>
      </c>
      <c r="AD182" s="101" t="s">
        <v>40</v>
      </c>
      <c r="AE182" s="24" t="s">
        <v>66</v>
      </c>
      <c r="AF182" s="24" t="s">
        <v>66</v>
      </c>
      <c r="AG182" s="24" t="s">
        <v>66</v>
      </c>
    </row>
    <row r="183" spans="1:33" ht="15" customHeight="1" x14ac:dyDescent="0.25">
      <c r="A183" s="1">
        <v>3</v>
      </c>
      <c r="B183" s="20" t="s">
        <v>28</v>
      </c>
      <c r="C183" s="17" t="s">
        <v>120</v>
      </c>
      <c r="D183" s="83">
        <v>43437</v>
      </c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34" t="str">
        <f t="shared" si="3"/>
        <v>3|N4 Barra Nova|Antepraia rasa|20181203</v>
      </c>
      <c r="Q183" s="95">
        <v>4.0120361083249699E-2</v>
      </c>
      <c r="R183" s="95">
        <v>99.372325881885502</v>
      </c>
      <c r="S183" s="95">
        <v>0.58755375703128698</v>
      </c>
      <c r="T183" s="28">
        <v>2.6221099683581999</v>
      </c>
      <c r="U183" s="29">
        <v>3.3885101423724202</v>
      </c>
      <c r="V183" s="28">
        <v>2.6261936810505002</v>
      </c>
      <c r="W183" s="28">
        <v>0.57555173538183002</v>
      </c>
      <c r="X183" s="29">
        <v>-2.8150901161080001E-3</v>
      </c>
      <c r="Y183" s="101">
        <v>0.264335095567309</v>
      </c>
      <c r="Z183" s="101" t="s">
        <v>40</v>
      </c>
      <c r="AA183" s="101">
        <v>15.88043920292802</v>
      </c>
      <c r="AB183" s="101" t="s">
        <v>40</v>
      </c>
      <c r="AC183" s="101" t="s">
        <v>40</v>
      </c>
      <c r="AD183" s="101" t="s">
        <v>40</v>
      </c>
      <c r="AE183" s="24" t="s">
        <v>66</v>
      </c>
      <c r="AF183" s="24" t="s">
        <v>66</v>
      </c>
      <c r="AG183" s="24" t="s">
        <v>66</v>
      </c>
    </row>
    <row r="184" spans="1:33" ht="15" customHeight="1" x14ac:dyDescent="0.25">
      <c r="A184" s="1">
        <v>3</v>
      </c>
      <c r="B184" s="20" t="s">
        <v>28</v>
      </c>
      <c r="C184" s="17" t="s">
        <v>22</v>
      </c>
      <c r="D184" s="83">
        <v>43437</v>
      </c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34" t="str">
        <f t="shared" si="3"/>
        <v>3|N4 Barra Nova|Isóbata 5 m |20181203</v>
      </c>
      <c r="Q184" s="95">
        <v>1.9316206297083301E-2</v>
      </c>
      <c r="R184" s="95">
        <v>95.643166826835298</v>
      </c>
      <c r="S184" s="95">
        <v>4.3375169668676499</v>
      </c>
      <c r="T184" s="28">
        <v>3.3188564601160602</v>
      </c>
      <c r="U184" s="29">
        <v>3.8383638979573198</v>
      </c>
      <c r="V184" s="28">
        <v>3.34841668502825</v>
      </c>
      <c r="W184" s="28">
        <v>0.43651013483353701</v>
      </c>
      <c r="X184" s="29">
        <v>-5.8556086141809301E-2</v>
      </c>
      <c r="Y184" s="101">
        <v>2.2325761987963477</v>
      </c>
      <c r="Z184" s="101" t="s">
        <v>40</v>
      </c>
      <c r="AA184" s="101">
        <v>12.618908949718502</v>
      </c>
      <c r="AB184" s="101" t="s">
        <v>40</v>
      </c>
      <c r="AC184" s="101" t="s">
        <v>40</v>
      </c>
      <c r="AD184" s="101" t="s">
        <v>40</v>
      </c>
      <c r="AE184" s="24" t="s">
        <v>66</v>
      </c>
      <c r="AF184" s="24" t="s">
        <v>66</v>
      </c>
      <c r="AG184" s="24" t="s">
        <v>66</v>
      </c>
    </row>
    <row r="185" spans="1:33" ht="15" customHeight="1" x14ac:dyDescent="0.25">
      <c r="A185" s="1">
        <v>3</v>
      </c>
      <c r="B185" s="20" t="s">
        <v>28</v>
      </c>
      <c r="C185" s="17" t="s">
        <v>19</v>
      </c>
      <c r="D185" s="83">
        <v>43437</v>
      </c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34" t="str">
        <f t="shared" si="3"/>
        <v>3|N4 Barra Nova|Isóbata 10 m |20181203</v>
      </c>
      <c r="Q185" s="95">
        <v>2.9060509554140102</v>
      </c>
      <c r="R185" s="95">
        <v>97.055082862542491</v>
      </c>
      <c r="S185" s="95">
        <v>3.8866182043534502E-2</v>
      </c>
      <c r="T185" s="28">
        <v>1.47591799007105</v>
      </c>
      <c r="U185" s="29">
        <v>2.8222647165832</v>
      </c>
      <c r="V185" s="28">
        <v>1.4572496742158501</v>
      </c>
      <c r="W185" s="28">
        <v>1.05714138606559</v>
      </c>
      <c r="X185" s="29">
        <v>-6.1522807871338098E-2</v>
      </c>
      <c r="Y185" s="101">
        <v>3.7698014838580218</v>
      </c>
      <c r="Z185" s="101" t="s">
        <v>40</v>
      </c>
      <c r="AA185" s="101">
        <v>16.402646881892924</v>
      </c>
      <c r="AB185" s="101" t="s">
        <v>40</v>
      </c>
      <c r="AC185" s="101" t="s">
        <v>40</v>
      </c>
      <c r="AD185" s="101" t="s">
        <v>40</v>
      </c>
      <c r="AE185" s="24" t="s">
        <v>66</v>
      </c>
      <c r="AF185" s="24" t="s">
        <v>66</v>
      </c>
      <c r="AG185" s="24" t="s">
        <v>66</v>
      </c>
    </row>
    <row r="186" spans="1:33" ht="15" customHeight="1" x14ac:dyDescent="0.25">
      <c r="A186" s="1">
        <v>3</v>
      </c>
      <c r="B186" s="20" t="s">
        <v>29</v>
      </c>
      <c r="C186" s="17" t="s">
        <v>232</v>
      </c>
      <c r="D186" s="83">
        <v>43436</v>
      </c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34" t="str">
        <f t="shared" si="3"/>
        <v>3|N5 Guriri|Berma Test F1 1 m|20181202</v>
      </c>
      <c r="Q186" s="95">
        <v>0</v>
      </c>
      <c r="R186" s="95">
        <v>99.980731823703692</v>
      </c>
      <c r="S186" s="95">
        <v>1.9268176296293401E-2</v>
      </c>
      <c r="T186" s="28">
        <v>1.9010918374566399</v>
      </c>
      <c r="U186" s="29">
        <v>2.7042090428263701</v>
      </c>
      <c r="V186" s="28">
        <v>1.7022389972075</v>
      </c>
      <c r="W186" s="28">
        <v>0.85916945417928803</v>
      </c>
      <c r="X186" s="29">
        <v>-0.30990826011081701</v>
      </c>
      <c r="Y186" s="101">
        <v>0.15585427625170134</v>
      </c>
      <c r="Z186" s="101" t="s">
        <v>40</v>
      </c>
      <c r="AA186" s="101">
        <v>1.8312877459575299</v>
      </c>
      <c r="AB186" s="101" t="s">
        <v>40</v>
      </c>
      <c r="AC186" s="101" t="s">
        <v>40</v>
      </c>
      <c r="AD186" s="101" t="s">
        <v>40</v>
      </c>
      <c r="AE186" s="24" t="s">
        <v>66</v>
      </c>
      <c r="AF186" s="24" t="s">
        <v>66</v>
      </c>
      <c r="AG186" s="24" t="s">
        <v>66</v>
      </c>
    </row>
    <row r="187" spans="1:33" ht="15" customHeight="1" x14ac:dyDescent="0.25">
      <c r="A187" s="1">
        <v>3</v>
      </c>
      <c r="B187" s="20" t="s">
        <v>29</v>
      </c>
      <c r="C187" s="17" t="s">
        <v>227</v>
      </c>
      <c r="D187" s="83">
        <v>43436</v>
      </c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34" t="str">
        <f t="shared" si="3"/>
        <v>3|N5 Guriri|Berma Test F2 0,60 m|20181202</v>
      </c>
      <c r="Q187" s="95">
        <v>0.175987485334376</v>
      </c>
      <c r="R187" s="95">
        <v>99.804921421726007</v>
      </c>
      <c r="S187" s="95">
        <v>1.90910929396324E-2</v>
      </c>
      <c r="T187" s="28">
        <v>0.67245935782899502</v>
      </c>
      <c r="U187" s="29">
        <v>2.3364911437160099</v>
      </c>
      <c r="V187" s="28">
        <v>0.90243950636756598</v>
      </c>
      <c r="W187" s="28">
        <v>0.86611512173164995</v>
      </c>
      <c r="X187" s="29">
        <v>0.44277153135818798</v>
      </c>
      <c r="Y187" s="101">
        <v>0.17331022530328577</v>
      </c>
      <c r="Z187" s="101" t="s">
        <v>40</v>
      </c>
      <c r="AA187" s="101">
        <v>1.0398613518197575</v>
      </c>
      <c r="AB187" s="101" t="s">
        <v>40</v>
      </c>
      <c r="AC187" s="101" t="s">
        <v>40</v>
      </c>
      <c r="AD187" s="101" t="s">
        <v>40</v>
      </c>
      <c r="AE187" s="24" t="s">
        <v>66</v>
      </c>
      <c r="AF187" s="24" t="s">
        <v>66</v>
      </c>
      <c r="AG187" s="24" t="s">
        <v>66</v>
      </c>
    </row>
    <row r="188" spans="1:33" ht="15" customHeight="1" x14ac:dyDescent="0.25">
      <c r="A188" s="1">
        <v>3</v>
      </c>
      <c r="B188" s="20" t="s">
        <v>29</v>
      </c>
      <c r="C188" s="17" t="s">
        <v>239</v>
      </c>
      <c r="D188" s="83">
        <v>43436</v>
      </c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34" t="str">
        <f t="shared" si="3"/>
        <v>3|N5 Guriri|Berma Test F3 0,25 m|20181202</v>
      </c>
      <c r="Q188" s="95">
        <v>0</v>
      </c>
      <c r="R188" s="95">
        <v>99.900334984388195</v>
      </c>
      <c r="S188" s="95">
        <v>9.9665015611833496E-2</v>
      </c>
      <c r="T188" s="28">
        <v>2.0128089510360101</v>
      </c>
      <c r="U188" s="29">
        <v>3.1025079839235699</v>
      </c>
      <c r="V188" s="28">
        <v>1.9476301608171001</v>
      </c>
      <c r="W188" s="28">
        <v>0.87224573143305095</v>
      </c>
      <c r="X188" s="29">
        <v>-4.2783047849034098E-2</v>
      </c>
      <c r="Y188" s="101">
        <v>0.13555383423702611</v>
      </c>
      <c r="Z188" s="101" t="s">
        <v>40</v>
      </c>
      <c r="AA188" s="101">
        <v>10.4570100697134</v>
      </c>
      <c r="AB188" s="101" t="s">
        <v>40</v>
      </c>
      <c r="AC188" s="101" t="s">
        <v>40</v>
      </c>
      <c r="AD188" s="101" t="s">
        <v>40</v>
      </c>
      <c r="AE188" s="24" t="s">
        <v>66</v>
      </c>
      <c r="AF188" s="24" t="s">
        <v>66</v>
      </c>
      <c r="AG188" s="24" t="s">
        <v>66</v>
      </c>
    </row>
    <row r="189" spans="1:33" ht="15" customHeight="1" x14ac:dyDescent="0.25">
      <c r="A189" s="1">
        <v>3</v>
      </c>
      <c r="B189" s="20" t="s">
        <v>29</v>
      </c>
      <c r="C189" s="17" t="s">
        <v>18</v>
      </c>
      <c r="D189" s="83">
        <v>43436</v>
      </c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34" t="str">
        <f t="shared" si="3"/>
        <v>3|N5 Guriri|Berma superficial|20181202</v>
      </c>
      <c r="Q189" s="95">
        <v>0</v>
      </c>
      <c r="R189" s="95">
        <v>99.90279584897111</v>
      </c>
      <c r="S189" s="95">
        <v>9.7204151028861902E-2</v>
      </c>
      <c r="T189" s="28">
        <v>2.1495267937803102</v>
      </c>
      <c r="U189" s="29">
        <v>2.8333875215650099</v>
      </c>
      <c r="V189" s="28">
        <v>2.0772766306236199</v>
      </c>
      <c r="W189" s="28">
        <v>0.59733852673212595</v>
      </c>
      <c r="X189" s="29">
        <v>-0.142096596733811</v>
      </c>
      <c r="Y189" s="101">
        <v>1.8842268842268821</v>
      </c>
      <c r="Z189" s="101" t="s">
        <v>40</v>
      </c>
      <c r="AA189" s="101">
        <v>5.8469308469308476</v>
      </c>
      <c r="AB189" s="101" t="s">
        <v>40</v>
      </c>
      <c r="AC189" s="101" t="s">
        <v>40</v>
      </c>
      <c r="AD189" s="101" t="s">
        <v>40</v>
      </c>
      <c r="AE189" s="24" t="s">
        <v>66</v>
      </c>
      <c r="AF189" s="24" t="s">
        <v>66</v>
      </c>
      <c r="AG189" s="24" t="s">
        <v>66</v>
      </c>
    </row>
    <row r="190" spans="1:33" ht="15" customHeight="1" x14ac:dyDescent="0.25">
      <c r="A190" s="1">
        <v>3</v>
      </c>
      <c r="B190" s="20" t="s">
        <v>29</v>
      </c>
      <c r="C190" s="17" t="s">
        <v>37</v>
      </c>
      <c r="D190" s="83">
        <v>43436</v>
      </c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34" t="str">
        <f t="shared" si="3"/>
        <v>3|N5 Guriri|Face superior|20181202</v>
      </c>
      <c r="Q190" s="95">
        <v>0</v>
      </c>
      <c r="R190" s="95">
        <v>99.979944155855904</v>
      </c>
      <c r="S190" s="95">
        <v>2.0055844144081899E-2</v>
      </c>
      <c r="T190" s="28">
        <v>2.3021586015256901</v>
      </c>
      <c r="U190" s="29">
        <v>3.0213257226985202</v>
      </c>
      <c r="V190" s="28">
        <v>2.3856385450986002</v>
      </c>
      <c r="W190" s="28">
        <v>0.47779086562718698</v>
      </c>
      <c r="X190" s="29">
        <v>0.15763538839369201</v>
      </c>
      <c r="Y190" s="101">
        <v>0.1346671796844946</v>
      </c>
      <c r="Z190" s="101" t="s">
        <v>40</v>
      </c>
      <c r="AA190" s="101">
        <v>6.2716429395921516</v>
      </c>
      <c r="AB190" s="101" t="s">
        <v>40</v>
      </c>
      <c r="AC190" s="101" t="s">
        <v>40</v>
      </c>
      <c r="AD190" s="101" t="s">
        <v>40</v>
      </c>
      <c r="AE190" s="24" t="s">
        <v>66</v>
      </c>
      <c r="AF190" s="24" t="s">
        <v>66</v>
      </c>
      <c r="AG190" s="24" t="s">
        <v>66</v>
      </c>
    </row>
    <row r="191" spans="1:33" ht="15" customHeight="1" x14ac:dyDescent="0.25">
      <c r="A191" s="1">
        <v>3</v>
      </c>
      <c r="B191" s="20" t="s">
        <v>29</v>
      </c>
      <c r="C191" s="17" t="s">
        <v>34</v>
      </c>
      <c r="D191" s="83">
        <v>43436</v>
      </c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34" t="str">
        <f t="shared" si="3"/>
        <v>3|N5 Guriri|Face inferior|20181202</v>
      </c>
      <c r="Q191" s="95">
        <v>0</v>
      </c>
      <c r="R191" s="95">
        <v>99.658419131922798</v>
      </c>
      <c r="S191" s="95">
        <v>0.34158086807721599</v>
      </c>
      <c r="T191" s="28">
        <v>2.7677033312464001</v>
      </c>
      <c r="U191" s="29">
        <v>3.2294805804771101</v>
      </c>
      <c r="V191" s="28">
        <v>2.7585729401804202</v>
      </c>
      <c r="W191" s="28">
        <v>0.41530927944364199</v>
      </c>
      <c r="X191" s="29">
        <v>-6.1677153343592996E-3</v>
      </c>
      <c r="Y191" s="101">
        <v>0.41896781565415897</v>
      </c>
      <c r="Z191" s="101" t="s">
        <v>40</v>
      </c>
      <c r="AA191" s="101">
        <v>8.2079603884974279</v>
      </c>
      <c r="AB191" s="101" t="s">
        <v>66</v>
      </c>
      <c r="AC191" s="101" t="s">
        <v>40</v>
      </c>
      <c r="AD191" s="101" t="s">
        <v>40</v>
      </c>
      <c r="AE191" s="24" t="s">
        <v>66</v>
      </c>
      <c r="AF191" s="24" t="s">
        <v>66</v>
      </c>
      <c r="AG191" s="24" t="s">
        <v>66</v>
      </c>
    </row>
    <row r="192" spans="1:33" ht="15" customHeight="1" x14ac:dyDescent="0.25">
      <c r="A192" s="1">
        <v>3</v>
      </c>
      <c r="B192" s="20" t="s">
        <v>29</v>
      </c>
      <c r="C192" s="17" t="s">
        <v>120</v>
      </c>
      <c r="D192" s="83">
        <v>43436</v>
      </c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34" t="str">
        <f t="shared" si="3"/>
        <v>3|N5 Guriri|Antepraia rasa|20181202</v>
      </c>
      <c r="Q192" s="95">
        <v>0</v>
      </c>
      <c r="R192" s="95">
        <v>99.375368160782998</v>
      </c>
      <c r="S192" s="95">
        <v>0.62463183921695997</v>
      </c>
      <c r="T192" s="28">
        <v>2.69752065218802</v>
      </c>
      <c r="U192" s="29">
        <v>3.2259318985564698</v>
      </c>
      <c r="V192" s="28">
        <v>2.6774860823287598</v>
      </c>
      <c r="W192" s="28">
        <v>0.45273899456529598</v>
      </c>
      <c r="X192" s="29">
        <v>2.4824730316929802E-2</v>
      </c>
      <c r="Y192" s="101">
        <v>0.29182879377431631</v>
      </c>
      <c r="Z192" s="101" t="s">
        <v>40</v>
      </c>
      <c r="AA192" s="101">
        <v>13.035019455252918</v>
      </c>
      <c r="AB192" s="101" t="s">
        <v>40</v>
      </c>
      <c r="AC192" s="101" t="s">
        <v>40</v>
      </c>
      <c r="AD192" s="101" t="s">
        <v>40</v>
      </c>
      <c r="AE192" s="24" t="s">
        <v>66</v>
      </c>
      <c r="AF192" s="24" t="s">
        <v>66</v>
      </c>
      <c r="AG192" s="24" t="s">
        <v>66</v>
      </c>
    </row>
    <row r="193" spans="1:33" ht="15" customHeight="1" x14ac:dyDescent="0.25">
      <c r="A193" s="1">
        <v>3</v>
      </c>
      <c r="B193" s="20" t="s">
        <v>29</v>
      </c>
      <c r="C193" s="17" t="s">
        <v>51</v>
      </c>
      <c r="D193" s="83">
        <v>43436</v>
      </c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34" t="str">
        <f t="shared" si="3"/>
        <v>3|N5 Guriri|Isóbata 5 m (3,5 m)|20181202</v>
      </c>
      <c r="Q193" s="95">
        <v>0</v>
      </c>
      <c r="R193" s="95">
        <v>99.682433505042994</v>
      </c>
      <c r="S193" s="95">
        <v>0.31756649495703498</v>
      </c>
      <c r="T193" s="28">
        <v>2.7946727328152199</v>
      </c>
      <c r="U193" s="29">
        <v>3.3463364945157101</v>
      </c>
      <c r="V193" s="28">
        <v>2.7578012018539</v>
      </c>
      <c r="W193" s="28">
        <v>0.49537286377866302</v>
      </c>
      <c r="X193" s="29">
        <v>-0.120854187841327</v>
      </c>
      <c r="Y193" s="101">
        <v>0.7916586213554675</v>
      </c>
      <c r="Z193" s="101" t="s">
        <v>40</v>
      </c>
      <c r="AA193" s="101">
        <v>5.7540065649739329</v>
      </c>
      <c r="AB193" s="101" t="s">
        <v>40</v>
      </c>
      <c r="AC193" s="101" t="s">
        <v>40</v>
      </c>
      <c r="AD193" s="101" t="s">
        <v>40</v>
      </c>
      <c r="AE193" s="24" t="s">
        <v>66</v>
      </c>
      <c r="AF193" s="24" t="s">
        <v>66</v>
      </c>
      <c r="AG193" s="24" t="s">
        <v>66</v>
      </c>
    </row>
    <row r="194" spans="1:33" ht="15" customHeight="1" x14ac:dyDescent="0.25">
      <c r="A194" s="1">
        <v>3</v>
      </c>
      <c r="B194" s="20" t="s">
        <v>29</v>
      </c>
      <c r="C194" s="17" t="s">
        <v>52</v>
      </c>
      <c r="D194" s="83">
        <v>43436</v>
      </c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34" t="str">
        <f t="shared" si="3"/>
        <v>3|N5 Guriri|Isóbata 10 m (11,7 m)|20181202</v>
      </c>
      <c r="Q194" s="95">
        <v>4.1467288765090604</v>
      </c>
      <c r="R194" s="95">
        <v>62.724663687995097</v>
      </c>
      <c r="S194" s="95">
        <v>33.128607435495901</v>
      </c>
      <c r="T194" s="28">
        <v>2.3259488902732399</v>
      </c>
      <c r="U194" s="29">
        <v>7.1182444889702499</v>
      </c>
      <c r="V194" s="28">
        <v>3.18784203997143</v>
      </c>
      <c r="W194" s="28">
        <v>2.6461181916749101</v>
      </c>
      <c r="X194" s="29">
        <v>0.422827787243376</v>
      </c>
      <c r="Y194" s="101">
        <v>25.251926496739774</v>
      </c>
      <c r="Z194" s="101" t="s">
        <v>40</v>
      </c>
      <c r="AA194" s="101" t="s">
        <v>40</v>
      </c>
      <c r="AB194" s="101" t="s">
        <v>40</v>
      </c>
      <c r="AC194" s="101">
        <v>3.9823008849555923</v>
      </c>
      <c r="AD194" s="101" t="s">
        <v>40</v>
      </c>
      <c r="AE194" s="24" t="s">
        <v>66</v>
      </c>
      <c r="AF194" s="24" t="s">
        <v>66</v>
      </c>
      <c r="AG194" s="24" t="s">
        <v>66</v>
      </c>
    </row>
    <row r="195" spans="1:33" ht="15" customHeight="1" x14ac:dyDescent="0.25">
      <c r="A195" s="1">
        <v>7</v>
      </c>
      <c r="B195" s="4" t="s">
        <v>36</v>
      </c>
      <c r="C195" s="17" t="s">
        <v>232</v>
      </c>
      <c r="D195" s="83">
        <v>43565</v>
      </c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25" t="str">
        <f t="shared" si="3"/>
        <v>7|S1 Praia Mole|Berma Test F1 1 m|20190410</v>
      </c>
      <c r="Q195" s="95">
        <v>0</v>
      </c>
      <c r="R195" s="95">
        <v>99.921785019592704</v>
      </c>
      <c r="S195" s="95">
        <v>7.8214980407309995E-2</v>
      </c>
      <c r="T195" s="26">
        <v>0.751062627241046</v>
      </c>
      <c r="U195" s="27">
        <v>1.2765746341167099</v>
      </c>
      <c r="V195" s="28">
        <v>0.74275663834647299</v>
      </c>
      <c r="W195" s="28">
        <v>0.41526788783714202</v>
      </c>
      <c r="X195" s="29">
        <v>-6.8570520805936105E-2</v>
      </c>
      <c r="Y195" s="101">
        <v>53.8400789733465</v>
      </c>
      <c r="Z195" s="101" t="s">
        <v>66</v>
      </c>
      <c r="AA195" s="101">
        <v>0.5419545903257651</v>
      </c>
      <c r="AB195" s="101" t="s">
        <v>40</v>
      </c>
      <c r="AC195" s="101" t="s">
        <v>40</v>
      </c>
      <c r="AD195" s="101" t="s">
        <v>40</v>
      </c>
      <c r="AE195" s="24" t="s">
        <v>66</v>
      </c>
      <c r="AF195" s="24" t="s">
        <v>66</v>
      </c>
      <c r="AG195" s="24" t="s">
        <v>66</v>
      </c>
    </row>
    <row r="196" spans="1:33" ht="15" customHeight="1" x14ac:dyDescent="0.25">
      <c r="A196" s="1">
        <v>7</v>
      </c>
      <c r="B196" s="4" t="s">
        <v>36</v>
      </c>
      <c r="C196" s="17" t="s">
        <v>247</v>
      </c>
      <c r="D196" s="83">
        <v>43565</v>
      </c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25" t="str">
        <f t="shared" si="3"/>
        <v>7|S1 Praia Mole|Berma Test F2 0,50 m|20190410</v>
      </c>
      <c r="Q196" s="95">
        <v>0</v>
      </c>
      <c r="R196" s="95">
        <v>99.94273791830301</v>
      </c>
      <c r="S196" s="95">
        <v>5.7262081697004405E-2</v>
      </c>
      <c r="T196" s="28">
        <v>0.86003118403947998</v>
      </c>
      <c r="U196" s="29">
        <v>1.6098181658997699</v>
      </c>
      <c r="V196" s="28">
        <v>0.943498460929178</v>
      </c>
      <c r="W196" s="28">
        <v>0.45207811539124598</v>
      </c>
      <c r="X196" s="29">
        <v>0.29105349653679502</v>
      </c>
      <c r="Y196" s="101">
        <v>44.971955128205138</v>
      </c>
      <c r="Z196" s="101" t="s">
        <v>66</v>
      </c>
      <c r="AA196" s="101">
        <v>36.603966346153847</v>
      </c>
      <c r="AB196" s="101" t="s">
        <v>40</v>
      </c>
      <c r="AC196" s="101" t="s">
        <v>40</v>
      </c>
      <c r="AD196" s="101" t="s">
        <v>40</v>
      </c>
      <c r="AE196" s="24" t="s">
        <v>66</v>
      </c>
      <c r="AF196" s="24" t="s">
        <v>66</v>
      </c>
      <c r="AG196" s="24" t="s">
        <v>66</v>
      </c>
    </row>
    <row r="197" spans="1:33" ht="15" customHeight="1" x14ac:dyDescent="0.25">
      <c r="A197" s="1">
        <v>7</v>
      </c>
      <c r="B197" s="4" t="s">
        <v>36</v>
      </c>
      <c r="C197" s="17" t="s">
        <v>248</v>
      </c>
      <c r="D197" s="83">
        <v>43565</v>
      </c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25" t="str">
        <f t="shared" si="3"/>
        <v>7|S1 Praia Mole|Berma Test F3 0,20 m|20190410</v>
      </c>
      <c r="Q197" s="95">
        <v>0</v>
      </c>
      <c r="R197" s="95">
        <v>100</v>
      </c>
      <c r="S197" s="95">
        <v>0</v>
      </c>
      <c r="T197" s="28">
        <v>0.73580457799665699</v>
      </c>
      <c r="U197" s="29">
        <v>1.2607368117383899</v>
      </c>
      <c r="V197" s="28">
        <v>0.72918275964270796</v>
      </c>
      <c r="W197" s="28">
        <v>0.38897598547326601</v>
      </c>
      <c r="X197" s="29">
        <v>-9.4591949984203193E-3</v>
      </c>
      <c r="Y197" s="101">
        <v>55.516888433981578</v>
      </c>
      <c r="Z197" s="101" t="s">
        <v>66</v>
      </c>
      <c r="AA197" s="101">
        <v>0.52773797338792217</v>
      </c>
      <c r="AB197" s="101" t="s">
        <v>40</v>
      </c>
      <c r="AC197" s="101" t="s">
        <v>40</v>
      </c>
      <c r="AD197" s="101" t="s">
        <v>40</v>
      </c>
      <c r="AE197" s="24" t="s">
        <v>66</v>
      </c>
      <c r="AF197" s="24" t="s">
        <v>66</v>
      </c>
      <c r="AG197" s="24" t="s">
        <v>66</v>
      </c>
    </row>
    <row r="198" spans="1:33" ht="15" customHeight="1" x14ac:dyDescent="0.25">
      <c r="A198" s="1">
        <v>7</v>
      </c>
      <c r="B198" s="4" t="s">
        <v>36</v>
      </c>
      <c r="C198" s="17" t="s">
        <v>111</v>
      </c>
      <c r="D198" s="83">
        <v>43565</v>
      </c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25" t="str">
        <f t="shared" si="3"/>
        <v>7|S1 Praia Mole|Berma Superficial|20190410</v>
      </c>
      <c r="Q198" s="95">
        <v>0.38306451612903197</v>
      </c>
      <c r="R198" s="95">
        <v>99.616935483871003</v>
      </c>
      <c r="S198" s="95">
        <v>0</v>
      </c>
      <c r="T198" s="28">
        <v>0.68426807191952499</v>
      </c>
      <c r="U198" s="29">
        <v>1.22948873103138</v>
      </c>
      <c r="V198" s="28">
        <v>0.66171026333208505</v>
      </c>
      <c r="W198" s="28">
        <v>0.40499026143893901</v>
      </c>
      <c r="X198" s="29">
        <v>-2.1137353850764599E-2</v>
      </c>
      <c r="Y198" s="101">
        <v>53.399493243243242</v>
      </c>
      <c r="Z198" s="101" t="s">
        <v>66</v>
      </c>
      <c r="AA198" s="101">
        <v>0.83150337837837829</v>
      </c>
      <c r="AB198" s="101" t="s">
        <v>40</v>
      </c>
      <c r="AC198" s="101" t="s">
        <v>40</v>
      </c>
      <c r="AD198" s="101" t="s">
        <v>66</v>
      </c>
      <c r="AE198" s="24" t="s">
        <v>66</v>
      </c>
      <c r="AF198" s="24" t="s">
        <v>66</v>
      </c>
      <c r="AG198" s="24" t="s">
        <v>66</v>
      </c>
    </row>
    <row r="199" spans="1:33" ht="15" customHeight="1" x14ac:dyDescent="0.25">
      <c r="A199" s="1">
        <v>7</v>
      </c>
      <c r="B199" s="4" t="s">
        <v>36</v>
      </c>
      <c r="C199" s="17" t="s">
        <v>112</v>
      </c>
      <c r="D199" s="83">
        <v>43565</v>
      </c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25" t="str">
        <f t="shared" si="3"/>
        <v>7|S1 Praia Mole|Face Superior|20190410</v>
      </c>
      <c r="Q199" s="95">
        <v>7.8339208773991406E-2</v>
      </c>
      <c r="R199" s="95">
        <v>99.921660791226003</v>
      </c>
      <c r="S199" s="95">
        <v>0</v>
      </c>
      <c r="T199" s="28">
        <v>0.75822171403235405</v>
      </c>
      <c r="U199" s="29">
        <v>1.2889686148889601</v>
      </c>
      <c r="V199" s="28">
        <v>0.76437218761742698</v>
      </c>
      <c r="W199" s="28">
        <v>0.39095941730363398</v>
      </c>
      <c r="X199" s="29">
        <v>7.5479145987168298E-3</v>
      </c>
      <c r="Y199" s="101">
        <v>57.060575968222444</v>
      </c>
      <c r="Z199" s="101" t="s">
        <v>66</v>
      </c>
      <c r="AA199" s="101">
        <v>0.40834160873882824</v>
      </c>
      <c r="AB199" s="104" t="s">
        <v>40</v>
      </c>
      <c r="AC199" s="101" t="s">
        <v>40</v>
      </c>
      <c r="AD199" s="101" t="s">
        <v>40</v>
      </c>
      <c r="AE199" s="24" t="s">
        <v>66</v>
      </c>
      <c r="AF199" s="24" t="s">
        <v>66</v>
      </c>
      <c r="AG199" s="24" t="s">
        <v>66</v>
      </c>
    </row>
    <row r="200" spans="1:33" ht="15" customHeight="1" x14ac:dyDescent="0.25">
      <c r="A200" s="1">
        <v>7</v>
      </c>
      <c r="B200" s="4" t="s">
        <v>36</v>
      </c>
      <c r="C200" s="17" t="s">
        <v>113</v>
      </c>
      <c r="D200" s="83">
        <v>43565</v>
      </c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25" t="str">
        <f t="shared" si="3"/>
        <v>7|S1 Praia Mole|Face Inferior|20190410</v>
      </c>
      <c r="Q200" s="95">
        <v>3.9177277179235998E-2</v>
      </c>
      <c r="R200" s="95">
        <v>99.960822722820794</v>
      </c>
      <c r="S200" s="95">
        <v>0</v>
      </c>
      <c r="T200" s="28">
        <v>0.84365725704079297</v>
      </c>
      <c r="U200" s="29">
        <v>1.34472373134555</v>
      </c>
      <c r="V200" s="28">
        <v>0.87981563971656995</v>
      </c>
      <c r="W200" s="28">
        <v>0.35745431952552698</v>
      </c>
      <c r="X200" s="29">
        <v>6.2236165720314901E-2</v>
      </c>
      <c r="Y200" s="101">
        <v>70.2</v>
      </c>
      <c r="Z200" s="101" t="s">
        <v>66</v>
      </c>
      <c r="AA200" s="101">
        <v>0.46079999999999999</v>
      </c>
      <c r="AB200" s="101" t="s">
        <v>66</v>
      </c>
      <c r="AC200" s="101" t="s">
        <v>40</v>
      </c>
      <c r="AD200" s="101" t="s">
        <v>66</v>
      </c>
      <c r="AE200" s="24" t="s">
        <v>66</v>
      </c>
      <c r="AF200" s="24" t="s">
        <v>66</v>
      </c>
      <c r="AG200" s="24" t="s">
        <v>66</v>
      </c>
    </row>
    <row r="201" spans="1:33" ht="15" customHeight="1" x14ac:dyDescent="0.25">
      <c r="A201" s="1">
        <v>7</v>
      </c>
      <c r="B201" s="4" t="s">
        <v>36</v>
      </c>
      <c r="C201" s="17" t="s">
        <v>120</v>
      </c>
      <c r="D201" s="83">
        <v>43565</v>
      </c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25" t="str">
        <f t="shared" si="3"/>
        <v>7|S1 Praia Mole|Antepraia rasa|20190410</v>
      </c>
      <c r="Q201" s="95" t="s">
        <v>214</v>
      </c>
      <c r="R201" s="95" t="s">
        <v>214</v>
      </c>
      <c r="S201" s="95" t="s">
        <v>214</v>
      </c>
      <c r="T201" s="32" t="s">
        <v>214</v>
      </c>
      <c r="U201" s="32" t="s">
        <v>214</v>
      </c>
      <c r="V201" s="32" t="s">
        <v>214</v>
      </c>
      <c r="W201" s="32" t="s">
        <v>214</v>
      </c>
      <c r="X201" s="32" t="s">
        <v>214</v>
      </c>
      <c r="Y201" s="95" t="s">
        <v>214</v>
      </c>
      <c r="Z201" s="95" t="s">
        <v>214</v>
      </c>
      <c r="AA201" s="95" t="s">
        <v>214</v>
      </c>
      <c r="AB201" s="95" t="s">
        <v>214</v>
      </c>
      <c r="AC201" s="95" t="s">
        <v>214</v>
      </c>
      <c r="AD201" s="101" t="s">
        <v>214</v>
      </c>
      <c r="AE201" s="32" t="s">
        <v>214</v>
      </c>
      <c r="AF201" s="32" t="s">
        <v>214</v>
      </c>
      <c r="AG201" s="32" t="s">
        <v>214</v>
      </c>
    </row>
    <row r="202" spans="1:33" ht="15" customHeight="1" x14ac:dyDescent="0.25">
      <c r="A202" s="1">
        <v>7</v>
      </c>
      <c r="B202" s="4" t="s">
        <v>36</v>
      </c>
      <c r="C202" s="17" t="s">
        <v>114</v>
      </c>
      <c r="D202" s="83">
        <v>43565</v>
      </c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25" t="str">
        <f t="shared" si="3"/>
        <v>7|S1 Praia Mole|Isóbata 5 m|20190410</v>
      </c>
      <c r="Q202" s="96">
        <v>1.7316017316017298</v>
      </c>
      <c r="R202" s="95">
        <v>98.2491869639328</v>
      </c>
      <c r="S202" s="94">
        <v>1.9211304465443401E-2</v>
      </c>
      <c r="T202" s="28">
        <v>0.746124588573018</v>
      </c>
      <c r="U202" s="28">
        <v>1.29046306085065</v>
      </c>
      <c r="V202" s="28">
        <v>0.70616331062336302</v>
      </c>
      <c r="W202" s="28">
        <v>0.50966693078759195</v>
      </c>
      <c r="X202" s="28">
        <v>-0.20121128047360001</v>
      </c>
      <c r="Y202" s="101">
        <v>60.999160369437448</v>
      </c>
      <c r="Z202" s="101" t="s">
        <v>66</v>
      </c>
      <c r="AA202" s="101">
        <v>0.26889168765743071</v>
      </c>
      <c r="AB202" s="101" t="s">
        <v>40</v>
      </c>
      <c r="AC202" s="101" t="s">
        <v>40</v>
      </c>
      <c r="AD202" s="101" t="s">
        <v>40</v>
      </c>
      <c r="AE202" s="24" t="s">
        <v>66</v>
      </c>
      <c r="AF202" s="24" t="s">
        <v>66</v>
      </c>
      <c r="AG202" s="24" t="s">
        <v>66</v>
      </c>
    </row>
    <row r="203" spans="1:33" ht="15" customHeight="1" x14ac:dyDescent="0.25">
      <c r="A203" s="1">
        <v>7</v>
      </c>
      <c r="B203" s="4" t="s">
        <v>36</v>
      </c>
      <c r="C203" s="17" t="s">
        <v>115</v>
      </c>
      <c r="D203" s="83">
        <v>43565</v>
      </c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25" t="str">
        <f t="shared" si="3"/>
        <v>7|S1 Praia Mole|Isóbata 10 m|20190410</v>
      </c>
      <c r="Q203" s="96">
        <v>0</v>
      </c>
      <c r="R203" s="95">
        <v>63.6</v>
      </c>
      <c r="S203" s="94">
        <v>36.4</v>
      </c>
      <c r="T203" s="28">
        <v>3.90201360021819</v>
      </c>
      <c r="U203" s="28">
        <v>4.9106588863470302</v>
      </c>
      <c r="V203" s="33">
        <v>3.9453509518157399</v>
      </c>
      <c r="W203" s="28">
        <v>1.08867151342645</v>
      </c>
      <c r="X203" s="28">
        <v>0.100411316880648</v>
      </c>
      <c r="Y203" s="101">
        <v>73.947854649969216</v>
      </c>
      <c r="Z203" s="101" t="s">
        <v>66</v>
      </c>
      <c r="AA203" s="101" t="s">
        <v>40</v>
      </c>
      <c r="AB203" s="101" t="s">
        <v>40</v>
      </c>
      <c r="AC203" s="101">
        <v>2.5</v>
      </c>
      <c r="AD203" s="101" t="s">
        <v>40</v>
      </c>
      <c r="AE203" s="24" t="s">
        <v>66</v>
      </c>
      <c r="AF203" s="24" t="s">
        <v>66</v>
      </c>
      <c r="AG203" s="24" t="s">
        <v>66</v>
      </c>
    </row>
    <row r="204" spans="1:33" ht="15" customHeight="1" x14ac:dyDescent="0.25">
      <c r="A204" s="1">
        <v>7</v>
      </c>
      <c r="B204" s="20" t="s">
        <v>17</v>
      </c>
      <c r="C204" s="17" t="s">
        <v>232</v>
      </c>
      <c r="D204" s="83">
        <v>43564</v>
      </c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25" t="str">
        <f t="shared" si="3"/>
        <v>7|S2 Praia Formosa|Berma Test F1 1 m|20190409</v>
      </c>
      <c r="Q204" s="96">
        <v>4.0298206729800501E-2</v>
      </c>
      <c r="R204" s="95">
        <v>99.940029851039</v>
      </c>
      <c r="S204" s="94">
        <v>1.9671942231184399E-2</v>
      </c>
      <c r="T204" s="28">
        <v>2.0191315147967899</v>
      </c>
      <c r="U204" s="28">
        <v>2.89302377362739</v>
      </c>
      <c r="V204" s="28">
        <v>1.79270800444407</v>
      </c>
      <c r="W204" s="28">
        <v>1.0023955023766</v>
      </c>
      <c r="X204" s="28">
        <v>-0.33295129503749299</v>
      </c>
      <c r="Y204" s="101">
        <v>52.414083913135144</v>
      </c>
      <c r="Z204" s="101" t="s">
        <v>66</v>
      </c>
      <c r="AA204" s="101">
        <v>0.6957621758380772</v>
      </c>
      <c r="AB204" s="101" t="s">
        <v>40</v>
      </c>
      <c r="AC204" s="101" t="s">
        <v>40</v>
      </c>
      <c r="AD204" s="101" t="s">
        <v>40</v>
      </c>
      <c r="AE204" s="24" t="s">
        <v>66</v>
      </c>
      <c r="AF204" s="24" t="s">
        <v>66</v>
      </c>
      <c r="AG204" s="24" t="s">
        <v>66</v>
      </c>
    </row>
    <row r="205" spans="1:33" ht="15" customHeight="1" x14ac:dyDescent="0.25">
      <c r="A205" s="1">
        <v>7</v>
      </c>
      <c r="B205" s="20" t="s">
        <v>17</v>
      </c>
      <c r="C205" s="17" t="s">
        <v>249</v>
      </c>
      <c r="D205" s="83">
        <v>43564</v>
      </c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25" t="str">
        <f>CONCATENATE(A205,"|",B205,"|",C205,"|",TEXT(D205,"AAAAMMDD"))</f>
        <v>7|S2 Praia Formosa|Berma Test F2 0,15 m|20190409</v>
      </c>
      <c r="Q205" s="96">
        <v>0.137470542026709</v>
      </c>
      <c r="R205" s="95">
        <v>99.843355881914093</v>
      </c>
      <c r="S205" s="94">
        <v>1.91735760591598E-2</v>
      </c>
      <c r="T205" s="28">
        <v>1.2217767545131</v>
      </c>
      <c r="U205" s="28">
        <v>2.3415960998395899</v>
      </c>
      <c r="V205" s="28">
        <v>1.26777294379032</v>
      </c>
      <c r="W205" s="28">
        <v>0.81852563547698198</v>
      </c>
      <c r="X205" s="28">
        <v>0.10303349009528499</v>
      </c>
      <c r="Y205" s="101">
        <v>51.567589576547235</v>
      </c>
      <c r="Z205" s="101" t="s">
        <v>66</v>
      </c>
      <c r="AA205" s="101">
        <v>3.4989820846905535</v>
      </c>
      <c r="AB205" s="101" t="s">
        <v>40</v>
      </c>
      <c r="AC205" s="101" t="s">
        <v>40</v>
      </c>
      <c r="AD205" s="101" t="s">
        <v>40</v>
      </c>
      <c r="AE205" s="24" t="s">
        <v>66</v>
      </c>
      <c r="AF205" s="24" t="s">
        <v>66</v>
      </c>
      <c r="AG205" s="24" t="s">
        <v>66</v>
      </c>
    </row>
    <row r="206" spans="1:33" ht="15" customHeight="1" x14ac:dyDescent="0.25">
      <c r="A206" s="1">
        <v>7</v>
      </c>
      <c r="B206" s="20" t="s">
        <v>17</v>
      </c>
      <c r="C206" s="17" t="s">
        <v>111</v>
      </c>
      <c r="D206" s="83">
        <v>43564</v>
      </c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25" t="str">
        <f t="shared" ref="P206:P272" si="4">CONCATENATE(A206,"|",B206,"|",C206,"|",TEXT(D206,"AAAAMMDD"))</f>
        <v>7|S2 Praia Formosa|Berma Superficial|20190409</v>
      </c>
      <c r="Q206" s="96">
        <v>0</v>
      </c>
      <c r="R206" s="95">
        <v>99.868648290399094</v>
      </c>
      <c r="S206" s="94">
        <v>0.131351709600906</v>
      </c>
      <c r="T206" s="28">
        <v>2.14331304524976</v>
      </c>
      <c r="U206" s="28">
        <v>3.0927733051625599</v>
      </c>
      <c r="V206" s="28">
        <v>2.17077107370209</v>
      </c>
      <c r="W206" s="28">
        <v>0.68270033307434597</v>
      </c>
      <c r="X206" s="28">
        <v>3.7008208529220502E-2</v>
      </c>
      <c r="Y206" s="101">
        <v>37.533822960958645</v>
      </c>
      <c r="Z206" s="101" t="s">
        <v>66</v>
      </c>
      <c r="AA206" s="101">
        <v>16.823540780827212</v>
      </c>
      <c r="AB206" s="101" t="s">
        <v>40</v>
      </c>
      <c r="AC206" s="101" t="s">
        <v>40</v>
      </c>
      <c r="AD206" s="101" t="s">
        <v>66</v>
      </c>
      <c r="AE206" s="24" t="s">
        <v>66</v>
      </c>
      <c r="AF206" s="24" t="s">
        <v>66</v>
      </c>
      <c r="AG206" s="24" t="s">
        <v>66</v>
      </c>
    </row>
    <row r="207" spans="1:33" ht="15" customHeight="1" x14ac:dyDescent="0.25">
      <c r="A207" s="1">
        <v>7</v>
      </c>
      <c r="B207" s="20" t="s">
        <v>17</v>
      </c>
      <c r="C207" s="17" t="s">
        <v>112</v>
      </c>
      <c r="D207" s="83">
        <v>43564</v>
      </c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25" t="str">
        <f t="shared" si="4"/>
        <v>7|S2 Praia Formosa|Face Superior|20190409</v>
      </c>
      <c r="Q207" s="96">
        <v>0</v>
      </c>
      <c r="R207" s="95">
        <v>100</v>
      </c>
      <c r="S207" s="94">
        <v>0</v>
      </c>
      <c r="T207" s="28">
        <v>2.2065721810014098</v>
      </c>
      <c r="U207" s="28">
        <v>2.9188459109647402</v>
      </c>
      <c r="V207" s="28">
        <v>2.18185288121493</v>
      </c>
      <c r="W207" s="28">
        <v>0.600273517830338</v>
      </c>
      <c r="X207" s="28">
        <v>-0.100113275965188</v>
      </c>
      <c r="Y207" s="101">
        <v>40.852130325814542</v>
      </c>
      <c r="Z207" s="101" t="s">
        <v>66</v>
      </c>
      <c r="AA207" s="101">
        <v>4.7253550543024234</v>
      </c>
      <c r="AB207" s="101" t="s">
        <v>40</v>
      </c>
      <c r="AC207" s="101" t="s">
        <v>40</v>
      </c>
      <c r="AD207" s="101" t="s">
        <v>40</v>
      </c>
      <c r="AE207" s="24" t="s">
        <v>66</v>
      </c>
      <c r="AF207" s="24" t="s">
        <v>66</v>
      </c>
      <c r="AG207" s="24" t="s">
        <v>66</v>
      </c>
    </row>
    <row r="208" spans="1:33" ht="15" customHeight="1" x14ac:dyDescent="0.25">
      <c r="A208" s="1">
        <v>7</v>
      </c>
      <c r="B208" s="20" t="s">
        <v>17</v>
      </c>
      <c r="C208" s="17" t="s">
        <v>113</v>
      </c>
      <c r="D208" s="83">
        <v>43564</v>
      </c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25" t="str">
        <f t="shared" si="4"/>
        <v>7|S2 Praia Formosa|Face Inferior|20190409</v>
      </c>
      <c r="Q208" s="96">
        <v>0</v>
      </c>
      <c r="R208" s="95">
        <v>99.9809275543479</v>
      </c>
      <c r="S208" s="94">
        <v>1.9072445652142302E-2</v>
      </c>
      <c r="T208" s="28">
        <v>3.0001841051316598</v>
      </c>
      <c r="U208" s="28">
        <v>3.3286170313883798</v>
      </c>
      <c r="V208" s="28">
        <v>2.7976161503602199</v>
      </c>
      <c r="W208" s="28">
        <v>0.61441551269771999</v>
      </c>
      <c r="X208" s="28">
        <v>-0.56462206793691505</v>
      </c>
      <c r="Y208" s="101">
        <v>50.704800817160375</v>
      </c>
      <c r="Z208" s="101" t="s">
        <v>66</v>
      </c>
      <c r="AA208" s="101">
        <v>2.2486210418794688</v>
      </c>
      <c r="AB208" s="101" t="s">
        <v>66</v>
      </c>
      <c r="AC208" s="101" t="s">
        <v>40</v>
      </c>
      <c r="AD208" s="101" t="s">
        <v>66</v>
      </c>
      <c r="AE208" s="24" t="s">
        <v>66</v>
      </c>
      <c r="AF208" s="24" t="s">
        <v>66</v>
      </c>
      <c r="AG208" s="24" t="s">
        <v>66</v>
      </c>
    </row>
    <row r="209" spans="1:33" ht="15" customHeight="1" x14ac:dyDescent="0.25">
      <c r="A209" s="1">
        <v>7</v>
      </c>
      <c r="B209" s="20" t="s">
        <v>17</v>
      </c>
      <c r="C209" s="17" t="s">
        <v>120</v>
      </c>
      <c r="D209" s="83">
        <v>43564</v>
      </c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25" t="str">
        <f t="shared" si="4"/>
        <v>7|S2 Praia Formosa|Antepraia rasa|20190409</v>
      </c>
      <c r="Q209" s="96">
        <v>0.79004542761208807</v>
      </c>
      <c r="R209" s="95">
        <v>98.9399869859555</v>
      </c>
      <c r="S209" s="94">
        <v>0.269967586432386</v>
      </c>
      <c r="T209" s="28">
        <v>2.8255859091531899</v>
      </c>
      <c r="U209" s="28">
        <v>3.4179968709060802</v>
      </c>
      <c r="V209" s="28">
        <v>2.7246126440055498</v>
      </c>
      <c r="W209" s="28">
        <v>0.81568158578808903</v>
      </c>
      <c r="X209" s="28">
        <v>-0.41830686235629</v>
      </c>
      <c r="Y209" s="101">
        <v>65.93673965936739</v>
      </c>
      <c r="Z209" s="101" t="s">
        <v>66</v>
      </c>
      <c r="AA209" s="101">
        <v>1.3353609083536091</v>
      </c>
      <c r="AB209" s="101" t="s">
        <v>40</v>
      </c>
      <c r="AC209" s="101" t="s">
        <v>40</v>
      </c>
      <c r="AD209" s="101" t="s">
        <v>40</v>
      </c>
      <c r="AE209" s="24" t="s">
        <v>66</v>
      </c>
      <c r="AF209" s="24" t="s">
        <v>66</v>
      </c>
      <c r="AG209" s="24" t="s">
        <v>66</v>
      </c>
    </row>
    <row r="210" spans="1:33" ht="15" customHeight="1" x14ac:dyDescent="0.25">
      <c r="A210" s="1">
        <v>7</v>
      </c>
      <c r="B210" s="20" t="s">
        <v>17</v>
      </c>
      <c r="C210" s="17" t="s">
        <v>114</v>
      </c>
      <c r="D210" s="83">
        <v>43564</v>
      </c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25" t="str">
        <f t="shared" si="4"/>
        <v>7|S2 Praia Formosa|Isóbata 5 m|20190409</v>
      </c>
      <c r="Q210" s="96">
        <v>2.05549845837616E-2</v>
      </c>
      <c r="R210" s="95">
        <v>97.751873531024998</v>
      </c>
      <c r="S210" s="94">
        <v>2.22757148439125</v>
      </c>
      <c r="T210" s="28">
        <v>3.2055882405872098</v>
      </c>
      <c r="U210" s="28">
        <v>3.7042739076367499</v>
      </c>
      <c r="V210" s="28">
        <v>3.0183754795005</v>
      </c>
      <c r="W210" s="28">
        <v>0.71918828660996903</v>
      </c>
      <c r="X210" s="28">
        <v>-0.43163833547631297</v>
      </c>
      <c r="Y210" s="101">
        <v>69.074145217057236</v>
      </c>
      <c r="Z210" s="101" t="s">
        <v>66</v>
      </c>
      <c r="AA210" s="101">
        <v>2.6947752593161733</v>
      </c>
      <c r="AB210" s="101" t="s">
        <v>40</v>
      </c>
      <c r="AC210" s="101" t="s">
        <v>40</v>
      </c>
      <c r="AD210" s="101" t="s">
        <v>40</v>
      </c>
      <c r="AE210" s="24" t="s">
        <v>66</v>
      </c>
      <c r="AF210" s="24" t="s">
        <v>66</v>
      </c>
      <c r="AG210" s="24" t="s">
        <v>66</v>
      </c>
    </row>
    <row r="211" spans="1:33" ht="15" customHeight="1" x14ac:dyDescent="0.25">
      <c r="A211" s="1">
        <v>7</v>
      </c>
      <c r="B211" s="20" t="s">
        <v>17</v>
      </c>
      <c r="C211" s="17" t="s">
        <v>116</v>
      </c>
      <c r="D211" s="83">
        <v>43564</v>
      </c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25" t="str">
        <f t="shared" si="4"/>
        <v>7|S2 Praia Formosa|Isóbata 7 m|20190409</v>
      </c>
      <c r="Q211" s="96">
        <v>0</v>
      </c>
      <c r="R211" s="95">
        <v>9.6</v>
      </c>
      <c r="S211" s="94">
        <v>90.4</v>
      </c>
      <c r="T211" s="28">
        <v>7.06178652888235</v>
      </c>
      <c r="U211" s="28">
        <v>9.2592305415248202</v>
      </c>
      <c r="V211" s="33">
        <v>6.9319358641420799</v>
      </c>
      <c r="W211" s="28">
        <v>2.03682467214374</v>
      </c>
      <c r="X211" s="28">
        <v>-0.16766398157892401</v>
      </c>
      <c r="Y211" s="101">
        <v>24.511545293072828</v>
      </c>
      <c r="Z211" s="101" t="s">
        <v>66</v>
      </c>
      <c r="AA211" s="101" t="s">
        <v>40</v>
      </c>
      <c r="AB211" s="101" t="s">
        <v>40</v>
      </c>
      <c r="AC211" s="101">
        <v>13.85</v>
      </c>
      <c r="AD211" s="101" t="s">
        <v>40</v>
      </c>
      <c r="AE211" s="24" t="s">
        <v>66</v>
      </c>
      <c r="AF211" s="24" t="s">
        <v>66</v>
      </c>
      <c r="AG211" s="24" t="s">
        <v>66</v>
      </c>
    </row>
    <row r="212" spans="1:33" ht="15" customHeight="1" x14ac:dyDescent="0.25">
      <c r="A212" s="1">
        <v>7</v>
      </c>
      <c r="B212" s="20" t="s">
        <v>17</v>
      </c>
      <c r="C212" s="17" t="s">
        <v>115</v>
      </c>
      <c r="D212" s="83">
        <v>43564</v>
      </c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25" t="str">
        <f t="shared" si="4"/>
        <v>7|S2 Praia Formosa|Isóbata 10 m|20190409</v>
      </c>
      <c r="Q212" s="96">
        <v>0.19688915140775701</v>
      </c>
      <c r="R212" s="95">
        <v>99.803110848592198</v>
      </c>
      <c r="S212" s="94">
        <v>0</v>
      </c>
      <c r="T212" s="28">
        <v>0.87669917832163202</v>
      </c>
      <c r="U212" s="28">
        <v>1.37645327689633</v>
      </c>
      <c r="V212" s="28">
        <v>0.87523883748073505</v>
      </c>
      <c r="W212" s="28">
        <v>0.418447597055702</v>
      </c>
      <c r="X212" s="28">
        <v>-8.7609258461275E-2</v>
      </c>
      <c r="Y212" s="101">
        <v>76.16279069767441</v>
      </c>
      <c r="Z212" s="101" t="s">
        <v>66</v>
      </c>
      <c r="AA212" s="101">
        <v>0.56355252606255013</v>
      </c>
      <c r="AB212" s="101" t="s">
        <v>40</v>
      </c>
      <c r="AC212" s="101" t="s">
        <v>40</v>
      </c>
      <c r="AD212" s="101" t="s">
        <v>40</v>
      </c>
      <c r="AE212" s="24" t="s">
        <v>66</v>
      </c>
      <c r="AF212" s="24" t="s">
        <v>66</v>
      </c>
      <c r="AG212" s="24" t="s">
        <v>66</v>
      </c>
    </row>
    <row r="213" spans="1:33" ht="15" customHeight="1" x14ac:dyDescent="0.25">
      <c r="A213" s="1">
        <v>7</v>
      </c>
      <c r="B213" s="20" t="s">
        <v>20</v>
      </c>
      <c r="C213" s="17" t="s">
        <v>232</v>
      </c>
      <c r="D213" s="83">
        <v>43564</v>
      </c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25" t="str">
        <f t="shared" si="4"/>
        <v>7|S3 Praia de Putiri|Berma Test F1 1 m|20190409</v>
      </c>
      <c r="Q213" s="96">
        <v>3.9478878799842097E-2</v>
      </c>
      <c r="R213" s="95">
        <v>99.960521121200102</v>
      </c>
      <c r="S213" s="94">
        <v>0</v>
      </c>
      <c r="T213" s="28">
        <v>1.62311289031093</v>
      </c>
      <c r="U213" s="28">
        <v>2.3428338048931998</v>
      </c>
      <c r="V213" s="28">
        <v>1.6044503386558799</v>
      </c>
      <c r="W213" s="28">
        <v>0.60212185871742796</v>
      </c>
      <c r="X213" s="28">
        <v>-9.1253434867253597E-2</v>
      </c>
      <c r="Y213" s="101">
        <v>62.169154228855724</v>
      </c>
      <c r="Z213" s="101" t="s">
        <v>66</v>
      </c>
      <c r="AA213" s="101">
        <v>0.13532338308457714</v>
      </c>
      <c r="AB213" s="101" t="s">
        <v>40</v>
      </c>
      <c r="AC213" s="101" t="s">
        <v>40</v>
      </c>
      <c r="AD213" s="101" t="s">
        <v>40</v>
      </c>
      <c r="AE213" s="24" t="s">
        <v>66</v>
      </c>
      <c r="AF213" s="24" t="s">
        <v>66</v>
      </c>
      <c r="AG213" s="24" t="s">
        <v>66</v>
      </c>
    </row>
    <row r="214" spans="1:33" ht="15" customHeight="1" x14ac:dyDescent="0.25">
      <c r="A214" s="1">
        <v>7</v>
      </c>
      <c r="B214" s="20" t="s">
        <v>20</v>
      </c>
      <c r="C214" s="17" t="s">
        <v>237</v>
      </c>
      <c r="D214" s="83">
        <v>43564</v>
      </c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25" t="str">
        <f t="shared" si="4"/>
        <v>7|S3 Praia de Putiri|Berma Test F2 0,70 m|20190409</v>
      </c>
      <c r="Q214" s="96">
        <v>0</v>
      </c>
      <c r="R214" s="95">
        <v>99.980784914525998</v>
      </c>
      <c r="S214" s="94">
        <v>1.9215085474002101E-2</v>
      </c>
      <c r="T214" s="28">
        <v>1.70093643367738</v>
      </c>
      <c r="U214" s="28">
        <v>2.4319053949756602</v>
      </c>
      <c r="V214" s="28">
        <v>1.6961900233037099</v>
      </c>
      <c r="W214" s="28">
        <v>0.63143266875846504</v>
      </c>
      <c r="X214" s="29">
        <v>-2.0570973484080299E-2</v>
      </c>
      <c r="Y214" s="101">
        <v>59.41223193010326</v>
      </c>
      <c r="Z214" s="101" t="s">
        <v>66</v>
      </c>
      <c r="AA214" s="101">
        <v>0.4412231930103257</v>
      </c>
      <c r="AB214" s="101" t="s">
        <v>40</v>
      </c>
      <c r="AC214" s="101" t="s">
        <v>40</v>
      </c>
      <c r="AD214" s="101" t="s">
        <v>40</v>
      </c>
      <c r="AE214" s="24" t="s">
        <v>66</v>
      </c>
      <c r="AF214" s="24" t="s">
        <v>66</v>
      </c>
      <c r="AG214" s="24" t="s">
        <v>66</v>
      </c>
    </row>
    <row r="215" spans="1:33" ht="15" customHeight="1" x14ac:dyDescent="0.25">
      <c r="A215" s="1">
        <v>7</v>
      </c>
      <c r="B215" s="20" t="s">
        <v>20</v>
      </c>
      <c r="C215" s="17" t="s">
        <v>250</v>
      </c>
      <c r="D215" s="83">
        <v>43564</v>
      </c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25" t="str">
        <f t="shared" si="4"/>
        <v>7|S3 Praia de Putiri|Berma Test F3 0,40 m |20190409</v>
      </c>
      <c r="Q215" s="96">
        <v>0</v>
      </c>
      <c r="R215" s="95">
        <v>100</v>
      </c>
      <c r="S215" s="94">
        <v>0</v>
      </c>
      <c r="T215" s="28">
        <v>1.77509259023924</v>
      </c>
      <c r="U215" s="28">
        <v>2.38140459748608</v>
      </c>
      <c r="V215" s="28">
        <v>1.7328544417535501</v>
      </c>
      <c r="W215" s="28">
        <v>0.55832278466914298</v>
      </c>
      <c r="X215" s="29">
        <v>-0.170330115364073</v>
      </c>
      <c r="Y215" s="101">
        <v>59.32566751120639</v>
      </c>
      <c r="Z215" s="101" t="s">
        <v>66</v>
      </c>
      <c r="AA215" s="101">
        <v>0.20405379068407717</v>
      </c>
      <c r="AB215" s="101" t="s">
        <v>40</v>
      </c>
      <c r="AC215" s="101" t="s">
        <v>40</v>
      </c>
      <c r="AD215" s="101" t="s">
        <v>40</v>
      </c>
      <c r="AE215" s="24" t="s">
        <v>66</v>
      </c>
      <c r="AF215" s="24" t="s">
        <v>66</v>
      </c>
      <c r="AG215" s="24" t="s">
        <v>66</v>
      </c>
    </row>
    <row r="216" spans="1:33" ht="15" customHeight="1" x14ac:dyDescent="0.25">
      <c r="A216" s="1">
        <v>7</v>
      </c>
      <c r="B216" s="20" t="s">
        <v>20</v>
      </c>
      <c r="C216" s="17" t="s">
        <v>111</v>
      </c>
      <c r="D216" s="83">
        <v>43564</v>
      </c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25" t="str">
        <f t="shared" si="4"/>
        <v>7|S3 Praia de Putiri|Berma Superficial|20190409</v>
      </c>
      <c r="Q216" s="96">
        <v>1.9864918553833898E-2</v>
      </c>
      <c r="R216" s="95">
        <v>99.980135081446193</v>
      </c>
      <c r="S216" s="94">
        <v>0</v>
      </c>
      <c r="T216" s="28">
        <v>1.8195488308965699</v>
      </c>
      <c r="U216" s="28">
        <v>2.4020031884050801</v>
      </c>
      <c r="V216" s="28">
        <v>1.7718759927319601</v>
      </c>
      <c r="W216" s="28">
        <v>0.54900500559218102</v>
      </c>
      <c r="X216" s="29">
        <v>-0.188444132750198</v>
      </c>
      <c r="Y216" s="101">
        <v>60.405268490374873</v>
      </c>
      <c r="Z216" s="101" t="s">
        <v>66</v>
      </c>
      <c r="AA216" s="101">
        <v>0.31246200607902735</v>
      </c>
      <c r="AB216" s="101" t="s">
        <v>40</v>
      </c>
      <c r="AC216" s="101" t="s">
        <v>40</v>
      </c>
      <c r="AD216" s="101" t="s">
        <v>66</v>
      </c>
      <c r="AE216" s="24" t="s">
        <v>66</v>
      </c>
      <c r="AF216" s="24" t="s">
        <v>66</v>
      </c>
      <c r="AG216" s="24" t="s">
        <v>66</v>
      </c>
    </row>
    <row r="217" spans="1:33" ht="15" customHeight="1" x14ac:dyDescent="0.25">
      <c r="A217" s="1">
        <v>7</v>
      </c>
      <c r="B217" s="20" t="s">
        <v>20</v>
      </c>
      <c r="C217" s="17" t="s">
        <v>112</v>
      </c>
      <c r="D217" s="83">
        <v>43564</v>
      </c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25" t="str">
        <f t="shared" si="4"/>
        <v>7|S3 Praia de Putiri|Face Superior|20190409</v>
      </c>
      <c r="Q217" s="96">
        <v>0</v>
      </c>
      <c r="R217" s="95">
        <v>100</v>
      </c>
      <c r="S217" s="94">
        <v>0</v>
      </c>
      <c r="T217" s="28">
        <v>1.70054056031038</v>
      </c>
      <c r="U217" s="28">
        <v>2.4157858156652998</v>
      </c>
      <c r="V217" s="28">
        <v>1.6625304164058901</v>
      </c>
      <c r="W217" s="28">
        <v>0.65355349997366097</v>
      </c>
      <c r="X217" s="29">
        <v>-0.101725949343697</v>
      </c>
      <c r="Y217" s="101">
        <v>57.90422760969745</v>
      </c>
      <c r="Z217" s="101" t="s">
        <v>66</v>
      </c>
      <c r="AA217" s="101">
        <v>0.10018032458425166</v>
      </c>
      <c r="AB217" s="101" t="s">
        <v>40</v>
      </c>
      <c r="AC217" s="101" t="s">
        <v>40</v>
      </c>
      <c r="AD217" s="101" t="s">
        <v>40</v>
      </c>
      <c r="AE217" s="24" t="s">
        <v>66</v>
      </c>
      <c r="AF217" s="24" t="s">
        <v>66</v>
      </c>
      <c r="AG217" s="24" t="s">
        <v>66</v>
      </c>
    </row>
    <row r="218" spans="1:33" ht="15" customHeight="1" x14ac:dyDescent="0.25">
      <c r="A218" s="1">
        <v>7</v>
      </c>
      <c r="B218" s="20" t="s">
        <v>20</v>
      </c>
      <c r="C218" s="17" t="s">
        <v>113</v>
      </c>
      <c r="D218" s="83">
        <v>43564</v>
      </c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25" t="str">
        <f t="shared" si="4"/>
        <v>7|S3 Praia de Putiri|Face Inferior|20190409</v>
      </c>
      <c r="Q218" s="96">
        <v>0</v>
      </c>
      <c r="R218" s="95">
        <v>99.940407823422191</v>
      </c>
      <c r="S218" s="94">
        <v>5.9592176577837094E-2</v>
      </c>
      <c r="T218" s="28">
        <v>2.3372860147802998</v>
      </c>
      <c r="U218" s="28">
        <v>3.1014419275421701</v>
      </c>
      <c r="V218" s="28">
        <v>2.4136081964029801</v>
      </c>
      <c r="W218" s="28">
        <v>0.56123779188789202</v>
      </c>
      <c r="X218" s="29">
        <v>4.9792083123024099E-2</v>
      </c>
      <c r="Y218" s="101">
        <v>43.231777863478598</v>
      </c>
      <c r="Z218" s="101" t="s">
        <v>66</v>
      </c>
      <c r="AA218" s="101">
        <v>0.78769764751253368</v>
      </c>
      <c r="AB218" s="101" t="s">
        <v>66</v>
      </c>
      <c r="AC218" s="101" t="s">
        <v>40</v>
      </c>
      <c r="AD218" s="101" t="s">
        <v>66</v>
      </c>
      <c r="AE218" s="24" t="s">
        <v>66</v>
      </c>
      <c r="AF218" s="24" t="s">
        <v>66</v>
      </c>
      <c r="AG218" s="24" t="s">
        <v>66</v>
      </c>
    </row>
    <row r="219" spans="1:33" ht="15" customHeight="1" x14ac:dyDescent="0.25">
      <c r="A219" s="1">
        <v>7</v>
      </c>
      <c r="B219" s="20" t="s">
        <v>20</v>
      </c>
      <c r="C219" s="17" t="s">
        <v>120</v>
      </c>
      <c r="D219" s="83">
        <v>43564</v>
      </c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25" t="str">
        <f t="shared" si="4"/>
        <v>7|S3 Praia de Putiri|Antepraia rasa|20190409</v>
      </c>
      <c r="Q219" s="96">
        <v>9.7671543375231806</v>
      </c>
      <c r="R219" s="95">
        <v>87.818705560436101</v>
      </c>
      <c r="S219" s="94">
        <v>2.41414010204076</v>
      </c>
      <c r="T219" s="28">
        <v>3.3984268301428999</v>
      </c>
      <c r="U219" s="28">
        <v>3.8205206105522498</v>
      </c>
      <c r="V219" s="28">
        <v>2.1431349673606799</v>
      </c>
      <c r="W219" s="28">
        <v>1.9246465861975199</v>
      </c>
      <c r="X219" s="29">
        <v>-0.82978153742384497</v>
      </c>
      <c r="Y219" s="101">
        <v>70.05604483586869</v>
      </c>
      <c r="Z219" s="101" t="s">
        <v>66</v>
      </c>
      <c r="AA219" s="101">
        <v>1.3092473979183346</v>
      </c>
      <c r="AB219" s="101" t="s">
        <v>40</v>
      </c>
      <c r="AC219" s="101" t="s">
        <v>40</v>
      </c>
      <c r="AD219" s="101" t="s">
        <v>40</v>
      </c>
      <c r="AE219" s="24" t="s">
        <v>66</v>
      </c>
      <c r="AF219" s="24" t="s">
        <v>66</v>
      </c>
      <c r="AG219" s="24" t="s">
        <v>66</v>
      </c>
    </row>
    <row r="220" spans="1:33" ht="15" customHeight="1" x14ac:dyDescent="0.25">
      <c r="A220" s="1">
        <v>7</v>
      </c>
      <c r="B220" s="20" t="s">
        <v>20</v>
      </c>
      <c r="C220" s="17" t="s">
        <v>114</v>
      </c>
      <c r="D220" s="83">
        <v>43564</v>
      </c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25" t="str">
        <f t="shared" si="4"/>
        <v>7|S3 Praia de Putiri|Isóbata 5 m|20190409</v>
      </c>
      <c r="Q220" s="96">
        <v>0</v>
      </c>
      <c r="R220" s="95">
        <v>99.692073804712393</v>
      </c>
      <c r="S220" s="94">
        <v>0.30792619528757798</v>
      </c>
      <c r="T220" s="28">
        <v>2.1556644088687702</v>
      </c>
      <c r="U220" s="28">
        <v>3.0034513575347699</v>
      </c>
      <c r="V220" s="28">
        <v>2.1229287775795598</v>
      </c>
      <c r="W220" s="28">
        <v>0.56722043152538304</v>
      </c>
      <c r="X220" s="29">
        <v>-3.4017294570105001E-2</v>
      </c>
      <c r="Y220" s="101">
        <v>53.173039022467478</v>
      </c>
      <c r="Z220" s="101" t="s">
        <v>66</v>
      </c>
      <c r="AA220" s="101">
        <v>0.24221521482065428</v>
      </c>
      <c r="AB220" s="101" t="s">
        <v>40</v>
      </c>
      <c r="AC220" s="101" t="s">
        <v>40</v>
      </c>
      <c r="AD220" s="101" t="s">
        <v>40</v>
      </c>
      <c r="AE220" s="24" t="s">
        <v>66</v>
      </c>
      <c r="AF220" s="24" t="s">
        <v>66</v>
      </c>
      <c r="AG220" s="24" t="s">
        <v>66</v>
      </c>
    </row>
    <row r="221" spans="1:33" ht="15" customHeight="1" x14ac:dyDescent="0.25">
      <c r="A221" s="1">
        <v>7</v>
      </c>
      <c r="B221" s="20" t="s">
        <v>20</v>
      </c>
      <c r="C221" s="17" t="s">
        <v>115</v>
      </c>
      <c r="D221" s="83">
        <v>43564</v>
      </c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25" t="str">
        <f t="shared" si="4"/>
        <v>7|S3 Praia de Putiri|Isóbata 10 m|20190409</v>
      </c>
      <c r="Q221" s="96">
        <v>0</v>
      </c>
      <c r="R221" s="95">
        <v>99.980724215341894</v>
      </c>
      <c r="S221" s="94">
        <v>1.9275784658120201E-2</v>
      </c>
      <c r="T221" s="28">
        <v>1.79322426842359</v>
      </c>
      <c r="U221" s="28">
        <v>2.45107427078488</v>
      </c>
      <c r="V221" s="28">
        <v>1.75477208445814</v>
      </c>
      <c r="W221" s="28">
        <v>0.63876242584054199</v>
      </c>
      <c r="X221" s="29">
        <v>-7.2354259821769906E-2</v>
      </c>
      <c r="Y221" s="101">
        <v>50.207386924748171</v>
      </c>
      <c r="Z221" s="101" t="s">
        <v>66</v>
      </c>
      <c r="AA221" s="101">
        <v>1.2854039107248665</v>
      </c>
      <c r="AB221" s="101" t="s">
        <v>40</v>
      </c>
      <c r="AC221" s="101" t="s">
        <v>40</v>
      </c>
      <c r="AD221" s="101" t="s">
        <v>40</v>
      </c>
      <c r="AE221" s="24" t="s">
        <v>66</v>
      </c>
      <c r="AF221" s="24" t="s">
        <v>66</v>
      </c>
      <c r="AG221" s="24" t="s">
        <v>66</v>
      </c>
    </row>
    <row r="222" spans="1:33" ht="15" customHeight="1" x14ac:dyDescent="0.25">
      <c r="A222" s="1">
        <v>7</v>
      </c>
      <c r="B222" s="20" t="s">
        <v>21</v>
      </c>
      <c r="C222" s="17" t="s">
        <v>117</v>
      </c>
      <c r="D222" s="83">
        <v>43563</v>
      </c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25" t="str">
        <f t="shared" si="4"/>
        <v>7|S4 Barra do Riacho|Duna|20190408</v>
      </c>
      <c r="Q222" s="96">
        <v>38.746044303797497</v>
      </c>
      <c r="R222" s="95">
        <v>61.253955696202503</v>
      </c>
      <c r="S222" s="94">
        <v>0</v>
      </c>
      <c r="T222" s="28">
        <v>-0.70123251495904904</v>
      </c>
      <c r="U222" s="28">
        <v>1.9280882314764001</v>
      </c>
      <c r="V222" s="28">
        <v>-0.23098447686912099</v>
      </c>
      <c r="W222" s="28">
        <v>1.3845195189480399</v>
      </c>
      <c r="X222" s="29">
        <v>0.44100995597089299</v>
      </c>
      <c r="Y222" s="101">
        <v>0.22008803521408452</v>
      </c>
      <c r="Z222" s="95" t="s">
        <v>40</v>
      </c>
      <c r="AA222" s="101">
        <v>4.9019607843137261E-2</v>
      </c>
      <c r="AB222" s="101" t="s">
        <v>40</v>
      </c>
      <c r="AC222" s="101" t="s">
        <v>40</v>
      </c>
      <c r="AD222" s="101" t="s">
        <v>40</v>
      </c>
      <c r="AE222" s="24" t="s">
        <v>66</v>
      </c>
      <c r="AF222" s="24" t="s">
        <v>66</v>
      </c>
      <c r="AG222" s="24" t="s">
        <v>66</v>
      </c>
    </row>
    <row r="223" spans="1:33" ht="15" customHeight="1" x14ac:dyDescent="0.25">
      <c r="A223" s="1">
        <v>7</v>
      </c>
      <c r="B223" s="20" t="s">
        <v>21</v>
      </c>
      <c r="C223" s="17" t="s">
        <v>232</v>
      </c>
      <c r="D223" s="83">
        <v>43563</v>
      </c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25" t="str">
        <f t="shared" si="4"/>
        <v>7|S4 Barra do Riacho|Berma Test F1 1 m|20190408</v>
      </c>
      <c r="Q223" s="96">
        <v>5.7605936340558506</v>
      </c>
      <c r="R223" s="95">
        <v>94.239406365944106</v>
      </c>
      <c r="S223" s="94">
        <v>0</v>
      </c>
      <c r="T223" s="28">
        <v>-0.24094264451713601</v>
      </c>
      <c r="U223" s="28">
        <v>0.43188325963484397</v>
      </c>
      <c r="V223" s="28">
        <v>-0.23959694628744399</v>
      </c>
      <c r="W223" s="28">
        <v>0.52977755777873503</v>
      </c>
      <c r="X223" s="29">
        <v>2.7106220805450301E-2</v>
      </c>
      <c r="Y223" s="101">
        <v>0.13744354997054836</v>
      </c>
      <c r="Z223" s="95" t="s">
        <v>40</v>
      </c>
      <c r="AA223" s="101">
        <v>4.4570979776163359E-2</v>
      </c>
      <c r="AB223" s="101" t="s">
        <v>40</v>
      </c>
      <c r="AC223" s="101" t="s">
        <v>40</v>
      </c>
      <c r="AD223" s="101" t="s">
        <v>40</v>
      </c>
      <c r="AE223" s="24" t="s">
        <v>66</v>
      </c>
      <c r="AF223" s="24" t="s">
        <v>66</v>
      </c>
      <c r="AG223" s="24" t="s">
        <v>66</v>
      </c>
    </row>
    <row r="224" spans="1:33" ht="15" customHeight="1" x14ac:dyDescent="0.25">
      <c r="A224" s="1">
        <v>7</v>
      </c>
      <c r="B224" s="20" t="s">
        <v>21</v>
      </c>
      <c r="C224" s="17" t="s">
        <v>237</v>
      </c>
      <c r="D224" s="83">
        <v>43563</v>
      </c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25" t="str">
        <f t="shared" si="4"/>
        <v>7|S4 Barra do Riacho|Berma Test F2 0,70 m|20190408</v>
      </c>
      <c r="Q224" s="96">
        <v>14.071038251366099</v>
      </c>
      <c r="R224" s="95">
        <v>85.92896174863391</v>
      </c>
      <c r="S224" s="94">
        <v>0</v>
      </c>
      <c r="T224" s="28">
        <v>-0.47215148050356298</v>
      </c>
      <c r="U224" s="28">
        <v>0.14022474649387701</v>
      </c>
      <c r="V224" s="28">
        <v>-0.49316145711823101</v>
      </c>
      <c r="W224" s="28">
        <v>0.50491108391744799</v>
      </c>
      <c r="X224" s="29">
        <v>-6.9215602250397995E-2</v>
      </c>
      <c r="Y224" s="101">
        <v>3.9393342525119411E-2</v>
      </c>
      <c r="Z224" s="95" t="s">
        <v>40</v>
      </c>
      <c r="AA224" s="101">
        <v>3.4666141422099665E-2</v>
      </c>
      <c r="AB224" s="101" t="s">
        <v>40</v>
      </c>
      <c r="AC224" s="101" t="s">
        <v>40</v>
      </c>
      <c r="AD224" s="101" t="s">
        <v>40</v>
      </c>
      <c r="AE224" s="24" t="s">
        <v>66</v>
      </c>
      <c r="AF224" s="24" t="s">
        <v>66</v>
      </c>
      <c r="AG224" s="24" t="s">
        <v>66</v>
      </c>
    </row>
    <row r="225" spans="1:33" ht="15" customHeight="1" x14ac:dyDescent="0.25">
      <c r="A225" s="1">
        <v>7</v>
      </c>
      <c r="B225" s="20" t="s">
        <v>21</v>
      </c>
      <c r="C225" s="17" t="s">
        <v>231</v>
      </c>
      <c r="D225" s="83">
        <v>43563</v>
      </c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25" t="str">
        <f t="shared" si="4"/>
        <v>7|S4 Barra do Riacho|Berma Test F3 0,30 m|20190408</v>
      </c>
      <c r="Q225" s="96">
        <v>9.737217355876961</v>
      </c>
      <c r="R225" s="95">
        <v>90.262782644122993</v>
      </c>
      <c r="S225" s="94">
        <v>0</v>
      </c>
      <c r="T225" s="28">
        <v>-0.44266742984662699</v>
      </c>
      <c r="U225" s="28">
        <v>-3.99702951480694E-2</v>
      </c>
      <c r="V225" s="28">
        <v>-0.48452081479221398</v>
      </c>
      <c r="W225" s="28">
        <v>0.40593411739726598</v>
      </c>
      <c r="X225" s="29">
        <v>-0.18081222652744</v>
      </c>
      <c r="Y225" s="101">
        <v>8.2474226804121947E-2</v>
      </c>
      <c r="Z225" s="95" t="s">
        <v>40</v>
      </c>
      <c r="AA225" s="101">
        <v>3.7938144329896901E-2</v>
      </c>
      <c r="AB225" s="101" t="s">
        <v>40</v>
      </c>
      <c r="AC225" s="101" t="s">
        <v>40</v>
      </c>
      <c r="AD225" s="101" t="s">
        <v>40</v>
      </c>
      <c r="AE225" s="24" t="s">
        <v>66</v>
      </c>
      <c r="AF225" s="24" t="s">
        <v>66</v>
      </c>
      <c r="AG225" s="24" t="s">
        <v>66</v>
      </c>
    </row>
    <row r="226" spans="1:33" ht="15" customHeight="1" x14ac:dyDescent="0.25">
      <c r="A226" s="1">
        <v>7</v>
      </c>
      <c r="B226" s="20" t="s">
        <v>21</v>
      </c>
      <c r="C226" s="17" t="s">
        <v>111</v>
      </c>
      <c r="D226" s="83">
        <v>43563</v>
      </c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25" t="str">
        <f t="shared" si="4"/>
        <v>7|S4 Barra do Riacho|Berma Superficial|20190408</v>
      </c>
      <c r="Q226" s="96">
        <v>8.3234714003944799</v>
      </c>
      <c r="R226" s="95">
        <v>91.676528599605504</v>
      </c>
      <c r="S226" s="94">
        <v>0</v>
      </c>
      <c r="T226" s="28">
        <v>-0.38285096342352998</v>
      </c>
      <c r="U226" s="28">
        <v>-6.67763308296859E-3</v>
      </c>
      <c r="V226" s="28">
        <v>-0.43919172884283902</v>
      </c>
      <c r="W226" s="28">
        <v>0.42215466172831401</v>
      </c>
      <c r="X226" s="29">
        <v>-0.173071707923527</v>
      </c>
      <c r="Y226" s="101">
        <v>4.0128410914934041E-2</v>
      </c>
      <c r="Z226" s="95" t="s">
        <v>40</v>
      </c>
      <c r="AA226" s="101">
        <v>2.347512038523274E-2</v>
      </c>
      <c r="AB226" s="101" t="s">
        <v>40</v>
      </c>
      <c r="AC226" s="101" t="s">
        <v>40</v>
      </c>
      <c r="AD226" s="101" t="s">
        <v>66</v>
      </c>
      <c r="AE226" s="24" t="s">
        <v>66</v>
      </c>
      <c r="AF226" s="24" t="s">
        <v>66</v>
      </c>
      <c r="AG226" s="24" t="s">
        <v>66</v>
      </c>
    </row>
    <row r="227" spans="1:33" ht="15" customHeight="1" x14ac:dyDescent="0.25">
      <c r="A227" s="1">
        <v>7</v>
      </c>
      <c r="B227" s="20" t="s">
        <v>21</v>
      </c>
      <c r="C227" s="17" t="s">
        <v>112</v>
      </c>
      <c r="D227" s="83">
        <v>43563</v>
      </c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25" t="str">
        <f t="shared" si="4"/>
        <v>7|S4 Barra do Riacho|Face Superior|20190408</v>
      </c>
      <c r="Q227" s="96">
        <v>28.949462793473902</v>
      </c>
      <c r="R227" s="95">
        <v>71.050537206526101</v>
      </c>
      <c r="S227" s="94">
        <v>0</v>
      </c>
      <c r="T227" s="28">
        <v>-0.70839934823037798</v>
      </c>
      <c r="U227" s="28">
        <v>-0.131548313722227</v>
      </c>
      <c r="V227" s="28">
        <v>-0.760171688115026</v>
      </c>
      <c r="W227" s="28">
        <v>0.53012415243034205</v>
      </c>
      <c r="X227" s="29">
        <v>-0.16983782987604101</v>
      </c>
      <c r="Y227" s="101">
        <v>5.935892362485385E-2</v>
      </c>
      <c r="Z227" s="95" t="s">
        <v>40</v>
      </c>
      <c r="AA227" s="101">
        <v>3.521962801741195E-2</v>
      </c>
      <c r="AB227" s="101" t="s">
        <v>40</v>
      </c>
      <c r="AC227" s="101" t="s">
        <v>40</v>
      </c>
      <c r="AD227" s="101" t="s">
        <v>40</v>
      </c>
      <c r="AE227" s="24" t="s">
        <v>66</v>
      </c>
      <c r="AF227" s="24" t="s">
        <v>66</v>
      </c>
      <c r="AG227" s="24" t="s">
        <v>66</v>
      </c>
    </row>
    <row r="228" spans="1:33" ht="15" customHeight="1" x14ac:dyDescent="0.25">
      <c r="A228" s="1">
        <v>7</v>
      </c>
      <c r="B228" s="20" t="s">
        <v>21</v>
      </c>
      <c r="C228" s="17" t="s">
        <v>113</v>
      </c>
      <c r="D228" s="83">
        <v>43563</v>
      </c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25" t="str">
        <f t="shared" si="4"/>
        <v>7|S4 Barra do Riacho|Face Inferior|20190408</v>
      </c>
      <c r="Q228" s="96">
        <v>7.9302141157811298E-2</v>
      </c>
      <c r="R228" s="95">
        <v>99.920697858842203</v>
      </c>
      <c r="S228" s="94">
        <v>0</v>
      </c>
      <c r="T228" s="28">
        <v>-0.27805195444626402</v>
      </c>
      <c r="U228" s="28">
        <v>0.20113556500038501</v>
      </c>
      <c r="V228" s="28">
        <v>-0.30931112262632199</v>
      </c>
      <c r="W228" s="28">
        <v>0.363975702502573</v>
      </c>
      <c r="X228" s="29">
        <v>-6.5190047724820496E-2</v>
      </c>
      <c r="Y228" s="101">
        <v>0.15692428403295075</v>
      </c>
      <c r="Z228" s="95" t="s">
        <v>40</v>
      </c>
      <c r="AA228" s="101">
        <v>2.4323264025107885E-2</v>
      </c>
      <c r="AB228" s="101" t="s">
        <v>66</v>
      </c>
      <c r="AC228" s="101" t="s">
        <v>40</v>
      </c>
      <c r="AD228" s="101" t="s">
        <v>66</v>
      </c>
      <c r="AE228" s="24" t="s">
        <v>66</v>
      </c>
      <c r="AF228" s="24" t="s">
        <v>66</v>
      </c>
      <c r="AG228" s="24" t="s">
        <v>66</v>
      </c>
    </row>
    <row r="229" spans="1:33" ht="15" customHeight="1" x14ac:dyDescent="0.25">
      <c r="A229" s="1">
        <v>7</v>
      </c>
      <c r="B229" s="20" t="s">
        <v>21</v>
      </c>
      <c r="C229" s="17" t="s">
        <v>120</v>
      </c>
      <c r="D229" s="83">
        <v>43563</v>
      </c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25" t="str">
        <f t="shared" si="4"/>
        <v>7|S4 Barra do Riacho|Antepraia rasa|20190408</v>
      </c>
      <c r="Q229" s="95" t="s">
        <v>214</v>
      </c>
      <c r="R229" s="95" t="s">
        <v>214</v>
      </c>
      <c r="S229" s="95" t="s">
        <v>214</v>
      </c>
      <c r="T229" s="32" t="s">
        <v>214</v>
      </c>
      <c r="U229" s="32" t="s">
        <v>214</v>
      </c>
      <c r="V229" s="32" t="s">
        <v>214</v>
      </c>
      <c r="W229" s="32" t="s">
        <v>214</v>
      </c>
      <c r="X229" s="32" t="s">
        <v>214</v>
      </c>
      <c r="Y229" s="95" t="s">
        <v>214</v>
      </c>
      <c r="Z229" s="95" t="s">
        <v>214</v>
      </c>
      <c r="AA229" s="95" t="s">
        <v>214</v>
      </c>
      <c r="AB229" s="95" t="s">
        <v>214</v>
      </c>
      <c r="AC229" s="95" t="s">
        <v>214</v>
      </c>
      <c r="AD229" s="101" t="s">
        <v>214</v>
      </c>
      <c r="AE229" s="32" t="s">
        <v>214</v>
      </c>
      <c r="AF229" s="32" t="s">
        <v>214</v>
      </c>
      <c r="AG229" s="32" t="s">
        <v>214</v>
      </c>
    </row>
    <row r="230" spans="1:33" ht="15" customHeight="1" x14ac:dyDescent="0.25">
      <c r="A230" s="1">
        <v>7</v>
      </c>
      <c r="B230" s="20" t="s">
        <v>21</v>
      </c>
      <c r="C230" s="17" t="s">
        <v>114</v>
      </c>
      <c r="D230" s="83">
        <v>43563</v>
      </c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25" t="str">
        <f t="shared" si="4"/>
        <v>7|S4 Barra do Riacho|Isóbata 5 m|20190408</v>
      </c>
      <c r="Q230" s="96">
        <v>0</v>
      </c>
      <c r="R230" s="95">
        <v>100</v>
      </c>
      <c r="S230" s="94">
        <v>0</v>
      </c>
      <c r="T230" s="28">
        <v>1.4193682432900201</v>
      </c>
      <c r="U230" s="28">
        <v>2.33460619012605</v>
      </c>
      <c r="V230" s="28">
        <v>1.40923615964038</v>
      </c>
      <c r="W230" s="28">
        <v>0.72547001754482998</v>
      </c>
      <c r="X230" s="29">
        <v>-4.3623666063637698E-2</v>
      </c>
      <c r="Y230" s="101">
        <v>8.4428514536041472</v>
      </c>
      <c r="Z230" s="95" t="s">
        <v>40</v>
      </c>
      <c r="AA230" s="101">
        <v>0.22281959378733571</v>
      </c>
      <c r="AB230" s="101" t="s">
        <v>40</v>
      </c>
      <c r="AC230" s="101" t="s">
        <v>40</v>
      </c>
      <c r="AD230" s="101" t="s">
        <v>40</v>
      </c>
      <c r="AE230" s="24" t="s">
        <v>66</v>
      </c>
      <c r="AF230" s="24" t="s">
        <v>66</v>
      </c>
      <c r="AG230" s="24" t="s">
        <v>66</v>
      </c>
    </row>
    <row r="231" spans="1:33" ht="15" customHeight="1" x14ac:dyDescent="0.25">
      <c r="A231" s="1">
        <v>7</v>
      </c>
      <c r="B231" s="20" t="s">
        <v>21</v>
      </c>
      <c r="C231" s="17" t="s">
        <v>115</v>
      </c>
      <c r="D231" s="83">
        <v>43563</v>
      </c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25" t="str">
        <f t="shared" si="4"/>
        <v>7|S4 Barra do Riacho|Isóbata 10 m|20190408</v>
      </c>
      <c r="Q231" s="96">
        <v>0</v>
      </c>
      <c r="R231" s="95">
        <v>99.403628112690797</v>
      </c>
      <c r="S231" s="94">
        <v>0.59637188730921797</v>
      </c>
      <c r="T231" s="28">
        <v>2.1457096131606201</v>
      </c>
      <c r="U231" s="28">
        <v>2.9117213295489299</v>
      </c>
      <c r="V231" s="28">
        <v>2.1028326439409599</v>
      </c>
      <c r="W231" s="28">
        <v>0.630676925251488</v>
      </c>
      <c r="X231" s="29">
        <v>-7.8901719531030506E-2</v>
      </c>
      <c r="Y231" s="101">
        <v>16.292356185973198</v>
      </c>
      <c r="Z231" s="95" t="s">
        <v>40</v>
      </c>
      <c r="AA231" s="101">
        <v>2.0858944050433412</v>
      </c>
      <c r="AB231" s="101" t="s">
        <v>40</v>
      </c>
      <c r="AC231" s="101" t="s">
        <v>40</v>
      </c>
      <c r="AD231" s="101" t="s">
        <v>40</v>
      </c>
      <c r="AE231" s="24" t="s">
        <v>66</v>
      </c>
      <c r="AF231" s="24" t="s">
        <v>66</v>
      </c>
      <c r="AG231" s="24" t="s">
        <v>66</v>
      </c>
    </row>
    <row r="232" spans="1:33" ht="15" customHeight="1" x14ac:dyDescent="0.25">
      <c r="A232" s="1">
        <v>7</v>
      </c>
      <c r="B232" s="20" t="s">
        <v>23</v>
      </c>
      <c r="C232" s="17" t="s">
        <v>117</v>
      </c>
      <c r="D232" s="83">
        <v>43562</v>
      </c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25" t="str">
        <f t="shared" si="4"/>
        <v>7|S5 Comboios|Duna|20190407</v>
      </c>
      <c r="Q232" s="95">
        <v>0.2</v>
      </c>
      <c r="R232" s="95">
        <v>99.8</v>
      </c>
      <c r="S232" s="95">
        <v>0</v>
      </c>
      <c r="T232" s="32">
        <v>1.0309999999999999</v>
      </c>
      <c r="U232" s="32">
        <v>1.9339999999999999</v>
      </c>
      <c r="V232" s="33">
        <v>1.0197685904062099</v>
      </c>
      <c r="W232" s="28">
        <v>0.70294227624042305</v>
      </c>
      <c r="X232" s="28">
        <v>2.8394289983966502E-2</v>
      </c>
      <c r="Y232" s="101">
        <v>0.27027027027027556</v>
      </c>
      <c r="Z232" s="95" t="s">
        <v>40</v>
      </c>
      <c r="AA232" s="101">
        <v>0.48565488565488563</v>
      </c>
      <c r="AB232" s="101" t="s">
        <v>40</v>
      </c>
      <c r="AC232" s="101" t="s">
        <v>40</v>
      </c>
      <c r="AD232" s="101" t="s">
        <v>40</v>
      </c>
      <c r="AE232" s="24" t="s">
        <v>66</v>
      </c>
      <c r="AF232" s="24" t="s">
        <v>66</v>
      </c>
      <c r="AG232" s="24" t="s">
        <v>66</v>
      </c>
    </row>
    <row r="233" spans="1:33" ht="15" customHeight="1" x14ac:dyDescent="0.25">
      <c r="A233" s="1">
        <v>7</v>
      </c>
      <c r="B233" s="20" t="s">
        <v>23</v>
      </c>
      <c r="C233" s="17" t="s">
        <v>232</v>
      </c>
      <c r="D233" s="83">
        <v>43562</v>
      </c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25" t="str">
        <f t="shared" si="4"/>
        <v>7|S5 Comboios|Berma Test F1 1 m|20190407</v>
      </c>
      <c r="Q233" s="96">
        <v>7.9138099902056798</v>
      </c>
      <c r="R233" s="95">
        <v>92.086190009794393</v>
      </c>
      <c r="S233" s="94">
        <v>0</v>
      </c>
      <c r="T233" s="28">
        <v>-0.126577119047043</v>
      </c>
      <c r="U233" s="28">
        <v>0.82113142127405103</v>
      </c>
      <c r="V233" s="28">
        <v>-9.6402514058512495E-2</v>
      </c>
      <c r="W233" s="28">
        <v>0.67305068700638004</v>
      </c>
      <c r="X233" s="29">
        <v>5.6664063894621801E-2</v>
      </c>
      <c r="Y233" s="101">
        <v>0.10066438494061659</v>
      </c>
      <c r="Z233" s="95" t="s">
        <v>40</v>
      </c>
      <c r="AA233" s="101">
        <v>0.18502113952083751</v>
      </c>
      <c r="AB233" s="101" t="s">
        <v>40</v>
      </c>
      <c r="AC233" s="101" t="s">
        <v>40</v>
      </c>
      <c r="AD233" s="101" t="s">
        <v>40</v>
      </c>
      <c r="AE233" s="24" t="s">
        <v>66</v>
      </c>
      <c r="AF233" s="24" t="s">
        <v>66</v>
      </c>
      <c r="AG233" s="24" t="s">
        <v>66</v>
      </c>
    </row>
    <row r="234" spans="1:33" ht="15" customHeight="1" x14ac:dyDescent="0.25">
      <c r="A234" s="1">
        <v>7</v>
      </c>
      <c r="B234" s="20" t="s">
        <v>23</v>
      </c>
      <c r="C234" s="17" t="s">
        <v>251</v>
      </c>
      <c r="D234" s="83">
        <v>43562</v>
      </c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25" t="str">
        <f t="shared" si="4"/>
        <v>7|S5 Comboios|Berma Test F2 0,65 m|20190407</v>
      </c>
      <c r="Q234" s="96">
        <v>11.7796444618089</v>
      </c>
      <c r="R234" s="95">
        <v>88.2203555381911</v>
      </c>
      <c r="S234" s="94">
        <v>0</v>
      </c>
      <c r="T234" s="28">
        <v>-0.19100939973558201</v>
      </c>
      <c r="U234" s="28">
        <v>0.796856527651577</v>
      </c>
      <c r="V234" s="28">
        <v>-0.166041742001276</v>
      </c>
      <c r="W234" s="28">
        <v>0.75346373273937595</v>
      </c>
      <c r="X234" s="29">
        <v>-1.7256331698033499E-2</v>
      </c>
      <c r="Y234" s="101">
        <v>7.8802206461779253E-2</v>
      </c>
      <c r="Z234" s="95" t="s">
        <v>40</v>
      </c>
      <c r="AA234" s="101">
        <v>9.4759653270291566E-2</v>
      </c>
      <c r="AB234" s="101" t="s">
        <v>40</v>
      </c>
      <c r="AC234" s="101" t="s">
        <v>40</v>
      </c>
      <c r="AD234" s="101" t="s">
        <v>40</v>
      </c>
      <c r="AE234" s="24" t="s">
        <v>66</v>
      </c>
      <c r="AF234" s="24" t="s">
        <v>66</v>
      </c>
      <c r="AG234" s="24" t="s">
        <v>66</v>
      </c>
    </row>
    <row r="235" spans="1:33" ht="15" customHeight="1" x14ac:dyDescent="0.25">
      <c r="A235" s="1">
        <v>7</v>
      </c>
      <c r="B235" s="20" t="s">
        <v>23</v>
      </c>
      <c r="C235" s="17" t="s">
        <v>228</v>
      </c>
      <c r="D235" s="83">
        <v>43562</v>
      </c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25" t="str">
        <f t="shared" si="4"/>
        <v>7|S5 Comboios|Berma Test F3 0,40 m|20190407</v>
      </c>
      <c r="Q235" s="96">
        <v>1.9908421262193901E-2</v>
      </c>
      <c r="R235" s="95">
        <v>99.980091578737799</v>
      </c>
      <c r="S235" s="94">
        <v>0</v>
      </c>
      <c r="T235" s="28">
        <v>1.28625457315263</v>
      </c>
      <c r="U235" s="28">
        <v>2.0704350771610098</v>
      </c>
      <c r="V235" s="28">
        <v>1.2893755531031901</v>
      </c>
      <c r="W235" s="28">
        <v>0.61352692954583199</v>
      </c>
      <c r="X235" s="29">
        <v>-1.36124182621316E-3</v>
      </c>
      <c r="Y235" s="101">
        <v>8.1950419995900733E-2</v>
      </c>
      <c r="Z235" s="95" t="s">
        <v>40</v>
      </c>
      <c r="AA235" s="101">
        <v>1.0663798401966809</v>
      </c>
      <c r="AB235" s="101" t="s">
        <v>40</v>
      </c>
      <c r="AC235" s="101" t="s">
        <v>40</v>
      </c>
      <c r="AD235" s="101" t="s">
        <v>40</v>
      </c>
      <c r="AE235" s="24" t="s">
        <v>66</v>
      </c>
      <c r="AF235" s="24" t="s">
        <v>66</v>
      </c>
      <c r="AG235" s="24" t="s">
        <v>66</v>
      </c>
    </row>
    <row r="236" spans="1:33" ht="15" customHeight="1" x14ac:dyDescent="0.25">
      <c r="A236" s="1">
        <v>7</v>
      </c>
      <c r="B236" s="20" t="s">
        <v>23</v>
      </c>
      <c r="C236" s="17" t="s">
        <v>229</v>
      </c>
      <c r="D236" s="83">
        <v>43562</v>
      </c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25" t="str">
        <f t="shared" si="4"/>
        <v>7|S5 Comboios|Berma Test F4 0,20 m|20190407</v>
      </c>
      <c r="Q236" s="96">
        <v>1.9800039207998401</v>
      </c>
      <c r="R236" s="95">
        <v>98.019996079200098</v>
      </c>
      <c r="S236" s="94">
        <v>0</v>
      </c>
      <c r="T236" s="28">
        <v>0.34520168790972799</v>
      </c>
      <c r="U236" s="28">
        <v>1.45893201590183</v>
      </c>
      <c r="V236" s="28">
        <v>0.41015080735804099</v>
      </c>
      <c r="W236" s="28">
        <v>0.81040037326387504</v>
      </c>
      <c r="X236" s="29">
        <v>0.103515224972419</v>
      </c>
      <c r="Y236" s="101">
        <v>8.0160320641280855E-2</v>
      </c>
      <c r="Z236" s="95" t="s">
        <v>40</v>
      </c>
      <c r="AA236" s="101">
        <v>0.23907815631262525</v>
      </c>
      <c r="AB236" s="101" t="s">
        <v>40</v>
      </c>
      <c r="AC236" s="101" t="s">
        <v>40</v>
      </c>
      <c r="AD236" s="101" t="s">
        <v>40</v>
      </c>
      <c r="AE236" s="24" t="s">
        <v>66</v>
      </c>
      <c r="AF236" s="24" t="s">
        <v>66</v>
      </c>
      <c r="AG236" s="24" t="s">
        <v>66</v>
      </c>
    </row>
    <row r="237" spans="1:33" ht="15" customHeight="1" x14ac:dyDescent="0.25">
      <c r="A237" s="1">
        <v>7</v>
      </c>
      <c r="B237" s="20" t="s">
        <v>23</v>
      </c>
      <c r="C237" s="17" t="s">
        <v>111</v>
      </c>
      <c r="D237" s="83">
        <v>43562</v>
      </c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25" t="str">
        <f t="shared" si="4"/>
        <v>7|S5 Comboios|Berma Superficial|20190407</v>
      </c>
      <c r="Q237" s="96">
        <v>0.71788901823826201</v>
      </c>
      <c r="R237" s="95">
        <v>99.28211098176169</v>
      </c>
      <c r="S237" s="94">
        <v>0</v>
      </c>
      <c r="T237" s="28">
        <v>0.48370345487826799</v>
      </c>
      <c r="U237" s="28">
        <v>1.19326954781382</v>
      </c>
      <c r="V237" s="28">
        <v>0.44852330017245801</v>
      </c>
      <c r="W237" s="28">
        <v>0.55136772023091596</v>
      </c>
      <c r="X237" s="29">
        <v>-4.54172374445646E-2</v>
      </c>
      <c r="Y237" s="101">
        <v>0.12084592145014134</v>
      </c>
      <c r="Z237" s="95" t="s">
        <v>40</v>
      </c>
      <c r="AA237" s="101">
        <v>0.22235649546827793</v>
      </c>
      <c r="AB237" s="101" t="s">
        <v>40</v>
      </c>
      <c r="AC237" s="101" t="s">
        <v>40</v>
      </c>
      <c r="AD237" s="101" t="s">
        <v>66</v>
      </c>
      <c r="AE237" s="24" t="s">
        <v>66</v>
      </c>
      <c r="AF237" s="24" t="s">
        <v>66</v>
      </c>
      <c r="AG237" s="24" t="s">
        <v>66</v>
      </c>
    </row>
    <row r="238" spans="1:33" ht="15" customHeight="1" x14ac:dyDescent="0.25">
      <c r="A238" s="1">
        <v>7</v>
      </c>
      <c r="B238" s="20" t="s">
        <v>23</v>
      </c>
      <c r="C238" s="17" t="s">
        <v>112</v>
      </c>
      <c r="D238" s="83">
        <v>43562</v>
      </c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25" t="str">
        <f t="shared" si="4"/>
        <v>7|S5 Comboios|Face Superior|20190407</v>
      </c>
      <c r="Q238" s="96">
        <v>0</v>
      </c>
      <c r="R238" s="95">
        <v>100</v>
      </c>
      <c r="S238" s="94">
        <v>0</v>
      </c>
      <c r="T238" s="28">
        <v>1.3186406951908001</v>
      </c>
      <c r="U238" s="28">
        <v>2.33219683764333</v>
      </c>
      <c r="V238" s="28">
        <v>1.3315188760330201</v>
      </c>
      <c r="W238" s="28">
        <v>0.77710046504635799</v>
      </c>
      <c r="X238" s="29">
        <v>7.9139061789564608E-3</v>
      </c>
      <c r="Y238" s="101">
        <v>0</v>
      </c>
      <c r="Z238" s="95" t="s">
        <v>40</v>
      </c>
      <c r="AA238" s="101">
        <v>0.49764295962287353</v>
      </c>
      <c r="AB238" s="101" t="s">
        <v>40</v>
      </c>
      <c r="AC238" s="101" t="s">
        <v>40</v>
      </c>
      <c r="AD238" s="101" t="s">
        <v>40</v>
      </c>
      <c r="AE238" s="24" t="s">
        <v>66</v>
      </c>
      <c r="AF238" s="24" t="s">
        <v>66</v>
      </c>
      <c r="AG238" s="24" t="s">
        <v>66</v>
      </c>
    </row>
    <row r="239" spans="1:33" ht="15" customHeight="1" x14ac:dyDescent="0.25">
      <c r="A239" s="1">
        <v>7</v>
      </c>
      <c r="B239" s="20" t="s">
        <v>23</v>
      </c>
      <c r="C239" s="17" t="s">
        <v>113</v>
      </c>
      <c r="D239" s="83">
        <v>43562</v>
      </c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25" t="str">
        <f t="shared" si="4"/>
        <v>7|S5 Comboios|Face Inferior|20190407</v>
      </c>
      <c r="Q239" s="96">
        <v>0.26628430970913597</v>
      </c>
      <c r="R239" s="95">
        <v>99.733715690290907</v>
      </c>
      <c r="S239" s="94">
        <v>0</v>
      </c>
      <c r="T239" s="28">
        <v>1.6200511478811399</v>
      </c>
      <c r="U239" s="28">
        <v>2.3529582443275601</v>
      </c>
      <c r="V239" s="28">
        <v>1.5754793475764</v>
      </c>
      <c r="W239" s="28">
        <v>0.69537329699373995</v>
      </c>
      <c r="X239" s="29">
        <v>-0.193670717595193</v>
      </c>
      <c r="Y239" s="101">
        <v>0.3783897414336761</v>
      </c>
      <c r="Z239" s="95" t="s">
        <v>40</v>
      </c>
      <c r="AA239" s="101">
        <v>0.44649989489173852</v>
      </c>
      <c r="AB239" s="101" t="s">
        <v>66</v>
      </c>
      <c r="AC239" s="101" t="s">
        <v>40</v>
      </c>
      <c r="AD239" s="101" t="s">
        <v>66</v>
      </c>
      <c r="AE239" s="24" t="s">
        <v>66</v>
      </c>
      <c r="AF239" s="24" t="s">
        <v>66</v>
      </c>
      <c r="AG239" s="24" t="s">
        <v>66</v>
      </c>
    </row>
    <row r="240" spans="1:33" ht="15" customHeight="1" x14ac:dyDescent="0.25">
      <c r="A240" s="1">
        <v>7</v>
      </c>
      <c r="B240" s="20" t="s">
        <v>23</v>
      </c>
      <c r="C240" s="17" t="s">
        <v>120</v>
      </c>
      <c r="D240" s="83">
        <v>43562</v>
      </c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25" t="str">
        <f t="shared" si="4"/>
        <v>7|S5 Comboios|Antepraia rasa|20190407</v>
      </c>
      <c r="Q240" s="96">
        <v>0</v>
      </c>
      <c r="R240" s="95">
        <v>99.980034386647603</v>
      </c>
      <c r="S240" s="94">
        <v>1.99656133524257E-2</v>
      </c>
      <c r="T240" s="28">
        <v>2.1902464563377002</v>
      </c>
      <c r="U240" s="28">
        <v>2.9929454373914299</v>
      </c>
      <c r="V240" s="28">
        <v>2.1254447557351299</v>
      </c>
      <c r="W240" s="28">
        <v>0.74025804117040594</v>
      </c>
      <c r="X240" s="29">
        <v>-0.16822600312664199</v>
      </c>
      <c r="Y240" s="101">
        <v>0.14662756598240528</v>
      </c>
      <c r="Z240" s="95" t="s">
        <v>40</v>
      </c>
      <c r="AA240" s="101">
        <v>3.3969417679095093</v>
      </c>
      <c r="AB240" s="101" t="s">
        <v>40</v>
      </c>
      <c r="AC240" s="101" t="s">
        <v>40</v>
      </c>
      <c r="AD240" s="101" t="s">
        <v>40</v>
      </c>
      <c r="AE240" s="24" t="s">
        <v>66</v>
      </c>
      <c r="AF240" s="24" t="s">
        <v>66</v>
      </c>
      <c r="AG240" s="24" t="s">
        <v>66</v>
      </c>
    </row>
    <row r="241" spans="1:33" ht="15" customHeight="1" x14ac:dyDescent="0.25">
      <c r="A241" s="1">
        <v>7</v>
      </c>
      <c r="B241" s="20" t="s">
        <v>23</v>
      </c>
      <c r="C241" s="17" t="s">
        <v>114</v>
      </c>
      <c r="D241" s="83">
        <v>43562</v>
      </c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25" t="str">
        <f t="shared" si="4"/>
        <v>7|S5 Comboios|Isóbata 5 m|20190407</v>
      </c>
      <c r="Q241" s="96">
        <v>0</v>
      </c>
      <c r="R241" s="95">
        <v>99.960687799761104</v>
      </c>
      <c r="S241" s="94">
        <v>3.9312200238924802E-2</v>
      </c>
      <c r="T241" s="28">
        <v>2.4953765891408199</v>
      </c>
      <c r="U241" s="28">
        <v>3.10928993479365</v>
      </c>
      <c r="V241" s="28">
        <v>2.51774633291901</v>
      </c>
      <c r="W241" s="28">
        <v>0.46238138374843102</v>
      </c>
      <c r="X241" s="29">
        <v>4.77621841825231E-3</v>
      </c>
      <c r="Y241" s="101">
        <v>0.78062449959968083</v>
      </c>
      <c r="Z241" s="95" t="s">
        <v>40</v>
      </c>
      <c r="AA241" s="101">
        <v>1.9803843074459566</v>
      </c>
      <c r="AB241" s="101" t="s">
        <v>40</v>
      </c>
      <c r="AC241" s="101" t="s">
        <v>40</v>
      </c>
      <c r="AD241" s="101" t="s">
        <v>40</v>
      </c>
      <c r="AE241" s="24" t="s">
        <v>66</v>
      </c>
      <c r="AF241" s="24" t="s">
        <v>66</v>
      </c>
      <c r="AG241" s="24" t="s">
        <v>66</v>
      </c>
    </row>
    <row r="242" spans="1:33" ht="15" customHeight="1" x14ac:dyDescent="0.25">
      <c r="A242" s="1">
        <v>7</v>
      </c>
      <c r="B242" s="20" t="s">
        <v>23</v>
      </c>
      <c r="C242" s="17" t="s">
        <v>115</v>
      </c>
      <c r="D242" s="83">
        <v>43562</v>
      </c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25" t="str">
        <f t="shared" si="4"/>
        <v>7|S5 Comboios|Isóbata 10 m|20190407</v>
      </c>
      <c r="Q242" s="96">
        <v>0</v>
      </c>
      <c r="R242" s="95">
        <v>99.921956955001306</v>
      </c>
      <c r="S242" s="94">
        <v>7.8043044998679506E-2</v>
      </c>
      <c r="T242" s="28">
        <v>1.2716592675217899</v>
      </c>
      <c r="U242" s="28">
        <v>2.2071929938735302</v>
      </c>
      <c r="V242" s="28">
        <v>1.29064457133593</v>
      </c>
      <c r="W242" s="28">
        <v>0.66123467898117705</v>
      </c>
      <c r="X242" s="29">
        <v>5.9656573062572701E-2</v>
      </c>
      <c r="Y242" s="101">
        <v>1.2360446570972836</v>
      </c>
      <c r="Z242" s="95" t="s">
        <v>40</v>
      </c>
      <c r="AA242" s="101">
        <v>0.55602073365231253</v>
      </c>
      <c r="AB242" s="101" t="s">
        <v>40</v>
      </c>
      <c r="AC242" s="101" t="s">
        <v>40</v>
      </c>
      <c r="AD242" s="101" t="s">
        <v>40</v>
      </c>
      <c r="AE242" s="24" t="s">
        <v>66</v>
      </c>
      <c r="AF242" s="24" t="s">
        <v>66</v>
      </c>
      <c r="AG242" s="24" t="s">
        <v>66</v>
      </c>
    </row>
    <row r="243" spans="1:33" ht="15" customHeight="1" x14ac:dyDescent="0.25">
      <c r="A243" s="1">
        <v>7</v>
      </c>
      <c r="B243" s="20" t="s">
        <v>23</v>
      </c>
      <c r="C243" s="17" t="s">
        <v>118</v>
      </c>
      <c r="D243" s="83">
        <v>43562</v>
      </c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25" t="str">
        <f t="shared" si="4"/>
        <v>7|S5 Comboios|Isóbata 14 m|20190407</v>
      </c>
      <c r="Q243" s="96">
        <v>0</v>
      </c>
      <c r="R243" s="95">
        <v>42.3</v>
      </c>
      <c r="S243" s="94">
        <v>57.7</v>
      </c>
      <c r="T243" s="28">
        <v>5.3819516713091904</v>
      </c>
      <c r="U243" s="28">
        <v>8.8640853090223697</v>
      </c>
      <c r="V243" s="33">
        <v>5.0742080661777198</v>
      </c>
      <c r="W243" s="28">
        <v>2.9804638773185101</v>
      </c>
      <c r="X243" s="28">
        <v>-9.0430436108588697E-2</v>
      </c>
      <c r="Y243" s="101">
        <v>23.248407643312103</v>
      </c>
      <c r="Z243" s="95" t="s">
        <v>40</v>
      </c>
      <c r="AA243" s="101" t="s">
        <v>40</v>
      </c>
      <c r="AB243" s="101" t="s">
        <v>40</v>
      </c>
      <c r="AC243" s="101">
        <v>5.58</v>
      </c>
      <c r="AD243" s="101" t="s">
        <v>40</v>
      </c>
      <c r="AE243" s="24" t="s">
        <v>66</v>
      </c>
      <c r="AF243" s="24" t="s">
        <v>66</v>
      </c>
      <c r="AG243" s="24" t="s">
        <v>66</v>
      </c>
    </row>
    <row r="244" spans="1:33" ht="15" customHeight="1" x14ac:dyDescent="0.25">
      <c r="A244" s="1">
        <v>7</v>
      </c>
      <c r="B244" s="20" t="s">
        <v>24</v>
      </c>
      <c r="C244" s="17" t="s">
        <v>117</v>
      </c>
      <c r="D244" s="83">
        <v>43562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25" t="str">
        <f t="shared" si="4"/>
        <v>7|S6 Regência|Duna|20190407</v>
      </c>
      <c r="Q244" s="96">
        <v>0.53454761433379505</v>
      </c>
      <c r="R244" s="95">
        <v>99.465452385666197</v>
      </c>
      <c r="S244" s="94">
        <v>0</v>
      </c>
      <c r="T244" s="28">
        <v>1.1942325534272</v>
      </c>
      <c r="U244" s="28">
        <v>2.0262761848721</v>
      </c>
      <c r="V244" s="28">
        <v>1.13550973200397</v>
      </c>
      <c r="W244" s="28">
        <v>0.77458636532051395</v>
      </c>
      <c r="X244" s="29">
        <v>-0.11975943384038901</v>
      </c>
      <c r="Y244" s="101">
        <v>0.91148470731212428</v>
      </c>
      <c r="Z244" s="95" t="s">
        <v>40</v>
      </c>
      <c r="AA244" s="101">
        <v>2.9280939842009319</v>
      </c>
      <c r="AB244" s="101" t="s">
        <v>40</v>
      </c>
      <c r="AC244" s="101" t="s">
        <v>40</v>
      </c>
      <c r="AD244" s="101" t="s">
        <v>40</v>
      </c>
      <c r="AE244" s="24" t="s">
        <v>66</v>
      </c>
      <c r="AF244" s="24" t="s">
        <v>66</v>
      </c>
      <c r="AG244" s="24" t="s">
        <v>66</v>
      </c>
    </row>
    <row r="245" spans="1:33" ht="15" customHeight="1" x14ac:dyDescent="0.25">
      <c r="A245" s="1">
        <v>7</v>
      </c>
      <c r="B245" s="20" t="s">
        <v>24</v>
      </c>
      <c r="C245" s="17" t="s">
        <v>226</v>
      </c>
      <c r="D245" s="83">
        <v>43562</v>
      </c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25" t="str">
        <f t="shared" si="4"/>
        <v>7|S6 Regência|Berma Test F1 0,80 m|20190407</v>
      </c>
      <c r="Q245" s="96">
        <v>2.2602201257861601</v>
      </c>
      <c r="R245" s="95">
        <v>97.739779874213895</v>
      </c>
      <c r="S245" s="94">
        <v>0</v>
      </c>
      <c r="T245" s="28">
        <v>0.54237182883727997</v>
      </c>
      <c r="U245" s="28">
        <v>1.3765940756617201</v>
      </c>
      <c r="V245" s="28">
        <v>0.59336099179413604</v>
      </c>
      <c r="W245" s="28">
        <v>0.64363761577758405</v>
      </c>
      <c r="X245" s="29">
        <v>1.1024408080756099E-2</v>
      </c>
      <c r="Y245" s="101">
        <v>9.9324592769178113E-2</v>
      </c>
      <c r="Z245" s="95" t="s">
        <v>40</v>
      </c>
      <c r="AA245" s="101">
        <v>0.65713150576082635</v>
      </c>
      <c r="AB245" s="101" t="s">
        <v>40</v>
      </c>
      <c r="AC245" s="101" t="s">
        <v>40</v>
      </c>
      <c r="AD245" s="101" t="s">
        <v>40</v>
      </c>
      <c r="AE245" s="24" t="s">
        <v>66</v>
      </c>
      <c r="AF245" s="24" t="s">
        <v>66</v>
      </c>
      <c r="AG245" s="24" t="s">
        <v>66</v>
      </c>
    </row>
    <row r="246" spans="1:33" ht="15" customHeight="1" x14ac:dyDescent="0.25">
      <c r="A246" s="1">
        <v>7</v>
      </c>
      <c r="B246" s="20" t="s">
        <v>24</v>
      </c>
      <c r="C246" s="17" t="s">
        <v>242</v>
      </c>
      <c r="D246" s="83">
        <v>43562</v>
      </c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25" t="str">
        <f t="shared" si="4"/>
        <v>7|S6 Regência|Berma Test F2 0,40 m|20190407</v>
      </c>
      <c r="Q246" s="96">
        <v>0.45213288775309601</v>
      </c>
      <c r="R246" s="95">
        <v>99.547867112246905</v>
      </c>
      <c r="S246" s="94">
        <v>0</v>
      </c>
      <c r="T246" s="28">
        <v>1.01909172712661</v>
      </c>
      <c r="U246" s="28">
        <v>1.6430182083431</v>
      </c>
      <c r="V246" s="28">
        <v>0.98162000341858902</v>
      </c>
      <c r="W246" s="28">
        <v>0.51802055187297003</v>
      </c>
      <c r="X246" s="29">
        <v>-7.3046115833090702E-2</v>
      </c>
      <c r="Y246" s="101">
        <v>0.11352885525071385</v>
      </c>
      <c r="Z246" s="95" t="s">
        <v>40</v>
      </c>
      <c r="AA246" s="101">
        <v>5.4380321665089886</v>
      </c>
      <c r="AB246" s="101" t="s">
        <v>40</v>
      </c>
      <c r="AC246" s="101" t="s">
        <v>40</v>
      </c>
      <c r="AD246" s="101" t="s">
        <v>40</v>
      </c>
      <c r="AE246" s="24" t="s">
        <v>66</v>
      </c>
      <c r="AF246" s="24" t="s">
        <v>66</v>
      </c>
      <c r="AG246" s="24" t="s">
        <v>66</v>
      </c>
    </row>
    <row r="247" spans="1:33" ht="15" customHeight="1" x14ac:dyDescent="0.25">
      <c r="A247" s="1">
        <v>7</v>
      </c>
      <c r="B247" s="20" t="s">
        <v>24</v>
      </c>
      <c r="C247" s="17" t="s">
        <v>248</v>
      </c>
      <c r="D247" s="83">
        <v>43562</v>
      </c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25" t="str">
        <f t="shared" si="4"/>
        <v>7|S6 Regência|Berma Test F3 0,20 m|20190407</v>
      </c>
      <c r="Q247" s="96">
        <v>0.17807677087455501</v>
      </c>
      <c r="R247" s="95">
        <v>99.821923229125403</v>
      </c>
      <c r="S247" s="94">
        <v>0</v>
      </c>
      <c r="T247" s="28">
        <v>1.25967008586532</v>
      </c>
      <c r="U247" s="28">
        <v>2.25684477471024</v>
      </c>
      <c r="V247" s="28">
        <v>1.29183565463594</v>
      </c>
      <c r="W247" s="28">
        <v>0.73225204834772795</v>
      </c>
      <c r="X247" s="29">
        <v>1.9854258465930599E-2</v>
      </c>
      <c r="Y247" s="101">
        <v>0.13828526274199979</v>
      </c>
      <c r="Z247" s="95" t="s">
        <v>40</v>
      </c>
      <c r="AA247" s="101">
        <v>2.4928881864875545</v>
      </c>
      <c r="AB247" s="101" t="s">
        <v>40</v>
      </c>
      <c r="AC247" s="101" t="s">
        <v>40</v>
      </c>
      <c r="AD247" s="101" t="s">
        <v>40</v>
      </c>
      <c r="AE247" s="24" t="s">
        <v>66</v>
      </c>
      <c r="AF247" s="24" t="s">
        <v>66</v>
      </c>
      <c r="AG247" s="24" t="s">
        <v>66</v>
      </c>
    </row>
    <row r="248" spans="1:33" ht="15" customHeight="1" x14ac:dyDescent="0.25">
      <c r="A248" s="1">
        <v>7</v>
      </c>
      <c r="B248" s="20" t="s">
        <v>24</v>
      </c>
      <c r="C248" s="17" t="s">
        <v>111</v>
      </c>
      <c r="D248" s="83">
        <v>43562</v>
      </c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25" t="str">
        <f t="shared" si="4"/>
        <v>7|S6 Regência|Berma Superficial|20190407</v>
      </c>
      <c r="Q248" s="96">
        <v>25.7663794830695</v>
      </c>
      <c r="R248" s="95">
        <v>74.2336205169305</v>
      </c>
      <c r="S248" s="94">
        <v>0</v>
      </c>
      <c r="T248" s="28">
        <v>0.33915437067122101</v>
      </c>
      <c r="U248" s="28">
        <v>1.51832877767071</v>
      </c>
      <c r="V248" s="28">
        <v>4.4923449483871301E-2</v>
      </c>
      <c r="W248" s="28">
        <v>1.30382901651711</v>
      </c>
      <c r="X248" s="29">
        <v>-0.26621576999956797</v>
      </c>
      <c r="Y248" s="101">
        <v>0.63669689369090932</v>
      </c>
      <c r="Z248" s="95" t="s">
        <v>40</v>
      </c>
      <c r="AA248" s="101">
        <v>0.87767702103029144</v>
      </c>
      <c r="AB248" s="101" t="s">
        <v>40</v>
      </c>
      <c r="AC248" s="101" t="s">
        <v>40</v>
      </c>
      <c r="AD248" s="101" t="s">
        <v>66</v>
      </c>
      <c r="AE248" s="24" t="s">
        <v>66</v>
      </c>
      <c r="AF248" s="24" t="s">
        <v>66</v>
      </c>
      <c r="AG248" s="24" t="s">
        <v>66</v>
      </c>
    </row>
    <row r="249" spans="1:33" ht="15" customHeight="1" x14ac:dyDescent="0.25">
      <c r="A249" s="1">
        <v>7</v>
      </c>
      <c r="B249" s="20" t="s">
        <v>24</v>
      </c>
      <c r="C249" s="17" t="s">
        <v>112</v>
      </c>
      <c r="D249" s="83">
        <v>43562</v>
      </c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25" t="str">
        <f t="shared" si="4"/>
        <v>7|S6 Regência|Face Superior|20190407</v>
      </c>
      <c r="Q249" s="96">
        <v>3.3492822966507201</v>
      </c>
      <c r="R249" s="95">
        <v>96.650717703349301</v>
      </c>
      <c r="S249" s="95">
        <v>0</v>
      </c>
      <c r="T249" s="28">
        <v>0.334219642317994</v>
      </c>
      <c r="U249" s="28">
        <v>1.3487611177130601</v>
      </c>
      <c r="V249" s="28">
        <v>0.36362116965538599</v>
      </c>
      <c r="W249" s="28">
        <v>0.75329824580684801</v>
      </c>
      <c r="X249" s="28">
        <v>3.9182696057573602E-2</v>
      </c>
      <c r="Y249" s="101">
        <v>4.1485169052070371E-2</v>
      </c>
      <c r="Z249" s="95" t="s">
        <v>40</v>
      </c>
      <c r="AA249" s="101">
        <v>0.65069487658162195</v>
      </c>
      <c r="AB249" s="101" t="s">
        <v>40</v>
      </c>
      <c r="AC249" s="101" t="s">
        <v>40</v>
      </c>
      <c r="AD249" s="101" t="s">
        <v>40</v>
      </c>
      <c r="AE249" s="24" t="s">
        <v>66</v>
      </c>
      <c r="AF249" s="24" t="s">
        <v>66</v>
      </c>
      <c r="AG249" s="24" t="s">
        <v>66</v>
      </c>
    </row>
    <row r="250" spans="1:33" ht="15" customHeight="1" x14ac:dyDescent="0.25">
      <c r="A250" s="1">
        <v>7</v>
      </c>
      <c r="B250" s="20" t="s">
        <v>24</v>
      </c>
      <c r="C250" s="17" t="s">
        <v>113</v>
      </c>
      <c r="D250" s="83">
        <v>43562</v>
      </c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25" t="str">
        <f t="shared" si="4"/>
        <v>7|S6 Regência|Face Inferior|20190407</v>
      </c>
      <c r="Q250" s="96">
        <v>0.21178282633808201</v>
      </c>
      <c r="R250" s="95">
        <v>99.788217173661891</v>
      </c>
      <c r="S250" s="95">
        <v>0</v>
      </c>
      <c r="T250" s="28">
        <v>0.225362651967598</v>
      </c>
      <c r="U250" s="28">
        <v>0.95584951885993097</v>
      </c>
      <c r="V250" s="28">
        <v>0.24917252508850901</v>
      </c>
      <c r="W250" s="28">
        <v>0.54493017544354305</v>
      </c>
      <c r="X250" s="28">
        <v>0.11062224470608201</v>
      </c>
      <c r="Y250" s="101">
        <v>0</v>
      </c>
      <c r="Z250" s="95" t="s">
        <v>40</v>
      </c>
      <c r="AA250" s="101">
        <v>0.67602767602767599</v>
      </c>
      <c r="AB250" s="101" t="s">
        <v>66</v>
      </c>
      <c r="AC250" s="101" t="s">
        <v>40</v>
      </c>
      <c r="AD250" s="101" t="s">
        <v>66</v>
      </c>
      <c r="AE250" s="24" t="s">
        <v>66</v>
      </c>
      <c r="AF250" s="24" t="s">
        <v>66</v>
      </c>
      <c r="AG250" s="24" t="s">
        <v>66</v>
      </c>
    </row>
    <row r="251" spans="1:33" ht="15" customHeight="1" x14ac:dyDescent="0.25">
      <c r="A251" s="1">
        <v>7</v>
      </c>
      <c r="B251" s="20" t="s">
        <v>24</v>
      </c>
      <c r="C251" s="17" t="s">
        <v>120</v>
      </c>
      <c r="D251" s="83">
        <v>43562</v>
      </c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25" t="str">
        <f t="shared" si="4"/>
        <v>7|S6 Regência|Antepraia rasa|20190407</v>
      </c>
      <c r="Q251" s="96">
        <v>16.089315525876501</v>
      </c>
      <c r="R251" s="95">
        <v>83.890310548978903</v>
      </c>
      <c r="S251" s="95">
        <v>2.0373925144681899E-2</v>
      </c>
      <c r="T251" s="28">
        <v>0.71386927006527201</v>
      </c>
      <c r="U251" s="28">
        <v>2.2272464979149902</v>
      </c>
      <c r="V251" s="28">
        <v>0.55160163083513503</v>
      </c>
      <c r="W251" s="28">
        <v>1.4082102961085701</v>
      </c>
      <c r="X251" s="28">
        <v>-0.185816249103467</v>
      </c>
      <c r="Y251" s="101">
        <v>0.2124782692679284</v>
      </c>
      <c r="Z251" s="95" t="s">
        <v>40</v>
      </c>
      <c r="AA251" s="101">
        <v>1.7253235464554759</v>
      </c>
      <c r="AB251" s="101" t="s">
        <v>40</v>
      </c>
      <c r="AC251" s="101" t="s">
        <v>40</v>
      </c>
      <c r="AD251" s="101" t="s">
        <v>40</v>
      </c>
      <c r="AE251" s="24" t="s">
        <v>66</v>
      </c>
      <c r="AF251" s="24" t="s">
        <v>66</v>
      </c>
      <c r="AG251" s="24" t="s">
        <v>66</v>
      </c>
    </row>
    <row r="252" spans="1:33" ht="15" customHeight="1" x14ac:dyDescent="0.25">
      <c r="A252" s="1">
        <v>7</v>
      </c>
      <c r="B252" s="20" t="s">
        <v>24</v>
      </c>
      <c r="C252" s="17" t="s">
        <v>114</v>
      </c>
      <c r="D252" s="83">
        <v>43562</v>
      </c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25" t="str">
        <f t="shared" si="4"/>
        <v>7|S6 Regência|Isóbata 5 m|20190407</v>
      </c>
      <c r="Q252" s="96">
        <v>0</v>
      </c>
      <c r="R252" s="95">
        <v>99.790571306117997</v>
      </c>
      <c r="S252" s="95">
        <v>0.20942869388204602</v>
      </c>
      <c r="T252" s="28">
        <v>2.6448319456618101</v>
      </c>
      <c r="U252" s="28">
        <v>3.2902410494458798</v>
      </c>
      <c r="V252" s="28">
        <v>2.6495527999683599</v>
      </c>
      <c r="W252" s="28">
        <v>0.531906999876259</v>
      </c>
      <c r="X252" s="28">
        <v>1.8727052901605899E-2</v>
      </c>
      <c r="Y252" s="101">
        <v>2.2355289421157774</v>
      </c>
      <c r="Z252" s="95" t="s">
        <v>40</v>
      </c>
      <c r="AA252" s="101">
        <v>8.7702594810379253</v>
      </c>
      <c r="AB252" s="101" t="s">
        <v>40</v>
      </c>
      <c r="AC252" s="101" t="s">
        <v>40</v>
      </c>
      <c r="AD252" s="101" t="s">
        <v>40</v>
      </c>
      <c r="AE252" s="24" t="s">
        <v>66</v>
      </c>
      <c r="AF252" s="24" t="s">
        <v>66</v>
      </c>
      <c r="AG252" s="24" t="s">
        <v>66</v>
      </c>
    </row>
    <row r="253" spans="1:33" ht="15" customHeight="1" x14ac:dyDescent="0.25">
      <c r="A253" s="1">
        <v>7</v>
      </c>
      <c r="B253" s="20" t="s">
        <v>24</v>
      </c>
      <c r="C253" s="17" t="s">
        <v>115</v>
      </c>
      <c r="D253" s="83">
        <v>43562</v>
      </c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25" t="str">
        <f t="shared" si="4"/>
        <v>7|S6 Regência|Isóbata 10 m|20190407</v>
      </c>
      <c r="Q253" s="96">
        <v>0</v>
      </c>
      <c r="R253" s="95">
        <v>4.28</v>
      </c>
      <c r="S253" s="95">
        <v>95.72</v>
      </c>
      <c r="T253" s="19">
        <v>6.2316031821406801</v>
      </c>
      <c r="U253" s="19">
        <v>9.3481273888040004</v>
      </c>
      <c r="V253" s="19">
        <v>6.54666304964495</v>
      </c>
      <c r="W253" s="19">
        <v>1.92003671093622</v>
      </c>
      <c r="X253" s="19">
        <v>0.25090137478521901</v>
      </c>
      <c r="Y253" s="101">
        <v>10.893463921647015</v>
      </c>
      <c r="Z253" s="95" t="s">
        <v>40</v>
      </c>
      <c r="AA253" s="101" t="s">
        <v>40</v>
      </c>
      <c r="AB253" s="101" t="s">
        <v>40</v>
      </c>
      <c r="AC253" s="101">
        <v>10.89</v>
      </c>
      <c r="AD253" s="101" t="s">
        <v>40</v>
      </c>
      <c r="AE253" s="24" t="s">
        <v>66</v>
      </c>
      <c r="AF253" s="24" t="s">
        <v>66</v>
      </c>
      <c r="AG253" s="24" t="s">
        <v>66</v>
      </c>
    </row>
    <row r="254" spans="1:33" ht="15" customHeight="1" x14ac:dyDescent="0.25">
      <c r="A254" s="1">
        <v>7</v>
      </c>
      <c r="B254" s="20" t="s">
        <v>25</v>
      </c>
      <c r="C254" s="17" t="s">
        <v>117</v>
      </c>
      <c r="D254" s="83">
        <v>43561</v>
      </c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25" t="str">
        <f t="shared" si="4"/>
        <v>7|N1 Povoação|Duna|20190406</v>
      </c>
      <c r="Q254" s="95">
        <v>0.80016003200640096</v>
      </c>
      <c r="R254" s="95">
        <v>99.199839967993597</v>
      </c>
      <c r="S254" s="95">
        <v>0</v>
      </c>
      <c r="T254" s="28">
        <v>1.18349499291002</v>
      </c>
      <c r="U254" s="26">
        <v>1.98586049529091</v>
      </c>
      <c r="V254" s="28">
        <v>1.13776696226744</v>
      </c>
      <c r="W254" s="28">
        <v>0.71406506897273203</v>
      </c>
      <c r="X254" s="29">
        <v>-6.9531327141719002E-2</v>
      </c>
      <c r="Y254" s="101">
        <v>0.24625487379437194</v>
      </c>
      <c r="Z254" s="95" t="s">
        <v>40</v>
      </c>
      <c r="AA254" s="101">
        <v>3.775292427662631</v>
      </c>
      <c r="AB254" s="101" t="s">
        <v>40</v>
      </c>
      <c r="AC254" s="101" t="s">
        <v>40</v>
      </c>
      <c r="AD254" s="101" t="s">
        <v>40</v>
      </c>
      <c r="AE254" s="24" t="s">
        <v>66</v>
      </c>
      <c r="AF254" s="24" t="s">
        <v>66</v>
      </c>
      <c r="AG254" s="24" t="s">
        <v>66</v>
      </c>
    </row>
    <row r="255" spans="1:33" ht="15" customHeight="1" x14ac:dyDescent="0.25">
      <c r="A255" s="1">
        <v>7</v>
      </c>
      <c r="B255" s="20" t="s">
        <v>25</v>
      </c>
      <c r="C255" s="17" t="s">
        <v>232</v>
      </c>
      <c r="D255" s="83">
        <v>43561</v>
      </c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25" t="str">
        <f t="shared" si="4"/>
        <v>7|N1 Povoação|Berma Test F1 1 m|20190406</v>
      </c>
      <c r="Q255" s="96">
        <v>1.0825982357658401</v>
      </c>
      <c r="R255" s="95">
        <v>98.9174017642341</v>
      </c>
      <c r="S255" s="94">
        <v>0</v>
      </c>
      <c r="T255" s="28">
        <v>0.41716571753644899</v>
      </c>
      <c r="U255" s="28">
        <v>1.1648534371433701</v>
      </c>
      <c r="V255" s="28">
        <v>0.46324677901135902</v>
      </c>
      <c r="W255" s="28">
        <v>0.54173170195459497</v>
      </c>
      <c r="X255" s="29">
        <v>4.5482612326573003E-2</v>
      </c>
      <c r="Y255" s="101">
        <v>2.0100502512558814E-2</v>
      </c>
      <c r="Z255" s="95" t="s">
        <v>40</v>
      </c>
      <c r="AA255" s="101">
        <v>1.6956783919597991</v>
      </c>
      <c r="AB255" s="101" t="s">
        <v>40</v>
      </c>
      <c r="AC255" s="101" t="s">
        <v>40</v>
      </c>
      <c r="AD255" s="101" t="s">
        <v>40</v>
      </c>
      <c r="AE255" s="24" t="s">
        <v>66</v>
      </c>
      <c r="AF255" s="24" t="s">
        <v>66</v>
      </c>
      <c r="AG255" s="24" t="s">
        <v>66</v>
      </c>
    </row>
    <row r="256" spans="1:33" ht="15" customHeight="1" x14ac:dyDescent="0.25">
      <c r="A256" s="1">
        <v>7</v>
      </c>
      <c r="B256" s="20" t="s">
        <v>25</v>
      </c>
      <c r="C256" s="17" t="s">
        <v>242</v>
      </c>
      <c r="D256" s="83">
        <v>43561</v>
      </c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25" t="str">
        <f t="shared" si="4"/>
        <v>7|N1 Povoação|Berma Test F2 0,40 m|20190406</v>
      </c>
      <c r="Q256" s="96">
        <v>2.9143190207888097</v>
      </c>
      <c r="R256" s="95">
        <v>97.08568097921119</v>
      </c>
      <c r="S256" s="94">
        <v>0</v>
      </c>
      <c r="T256" s="28">
        <v>0.52095803022777798</v>
      </c>
      <c r="U256" s="28">
        <v>1.4284406978097</v>
      </c>
      <c r="V256" s="28">
        <v>0.58785479688058495</v>
      </c>
      <c r="W256" s="28">
        <v>0.70624149500268196</v>
      </c>
      <c r="X256" s="29">
        <v>4.5579559671788297E-2</v>
      </c>
      <c r="Y256" s="101">
        <v>3.923876790268005E-2</v>
      </c>
      <c r="Z256" s="95" t="s">
        <v>40</v>
      </c>
      <c r="AA256" s="101">
        <v>4.7885030410045131</v>
      </c>
      <c r="AB256" s="101" t="s">
        <v>40</v>
      </c>
      <c r="AC256" s="101" t="s">
        <v>40</v>
      </c>
      <c r="AD256" s="101" t="s">
        <v>40</v>
      </c>
      <c r="AE256" s="24" t="s">
        <v>66</v>
      </c>
      <c r="AF256" s="24" t="s">
        <v>66</v>
      </c>
      <c r="AG256" s="24" t="s">
        <v>66</v>
      </c>
    </row>
    <row r="257" spans="1:33" ht="15" customHeight="1" x14ac:dyDescent="0.25">
      <c r="A257" s="1">
        <v>7</v>
      </c>
      <c r="B257" s="20" t="s">
        <v>25</v>
      </c>
      <c r="C257" s="17" t="s">
        <v>252</v>
      </c>
      <c r="D257" s="83">
        <v>43561</v>
      </c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25" t="str">
        <f t="shared" si="4"/>
        <v>7|N1 Povoação|Berma Test F3 0,10 m|20190406</v>
      </c>
      <c r="Q257" s="96">
        <v>1.95656427313637E-2</v>
      </c>
      <c r="R257" s="95">
        <v>99.980434357268592</v>
      </c>
      <c r="S257" s="94">
        <v>0</v>
      </c>
      <c r="T257" s="28">
        <v>1.52404662706129</v>
      </c>
      <c r="U257" s="28">
        <v>2.3909795959902298</v>
      </c>
      <c r="V257" s="28">
        <v>1.5092380263232801</v>
      </c>
      <c r="W257" s="28">
        <v>0.68333510836901101</v>
      </c>
      <c r="X257" s="29">
        <v>8.5512386561672604E-3</v>
      </c>
      <c r="Y257" s="101">
        <v>1.1470082202255809</v>
      </c>
      <c r="Z257" s="95" t="s">
        <v>40</v>
      </c>
      <c r="AA257" s="101">
        <v>24.573015873015873</v>
      </c>
      <c r="AB257" s="101" t="s">
        <v>40</v>
      </c>
      <c r="AC257" s="101" t="s">
        <v>40</v>
      </c>
      <c r="AD257" s="101" t="s">
        <v>40</v>
      </c>
      <c r="AE257" s="24" t="s">
        <v>66</v>
      </c>
      <c r="AF257" s="24" t="s">
        <v>66</v>
      </c>
      <c r="AG257" s="24" t="s">
        <v>66</v>
      </c>
    </row>
    <row r="258" spans="1:33" ht="15" customHeight="1" x14ac:dyDescent="0.25">
      <c r="A258" s="1">
        <v>7</v>
      </c>
      <c r="B258" s="20" t="s">
        <v>25</v>
      </c>
      <c r="C258" s="17" t="s">
        <v>111</v>
      </c>
      <c r="D258" s="83">
        <v>43561</v>
      </c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25" t="str">
        <f t="shared" si="4"/>
        <v>7|N1 Povoação|Berma Superficial|20190406</v>
      </c>
      <c r="Q258" s="96">
        <v>8.1251269551086705E-2</v>
      </c>
      <c r="R258" s="95">
        <v>99.918748730448897</v>
      </c>
      <c r="S258" s="94">
        <v>0</v>
      </c>
      <c r="T258" s="28">
        <v>1.9947545871341399</v>
      </c>
      <c r="U258" s="28">
        <v>2.56915808285085</v>
      </c>
      <c r="V258" s="28">
        <v>1.8633012677866201</v>
      </c>
      <c r="W258" s="28">
        <v>0.67503455905959897</v>
      </c>
      <c r="X258" s="29">
        <v>-0.27750694523936897</v>
      </c>
      <c r="Y258" s="101">
        <v>2.0345879959304192E-2</v>
      </c>
      <c r="Z258" s="95" t="s">
        <v>40</v>
      </c>
      <c r="AA258" s="101">
        <v>86.076703967446591</v>
      </c>
      <c r="AB258" s="101" t="s">
        <v>40</v>
      </c>
      <c r="AC258" s="101" t="s">
        <v>40</v>
      </c>
      <c r="AD258" s="101" t="s">
        <v>66</v>
      </c>
      <c r="AE258" s="24" t="s">
        <v>66</v>
      </c>
      <c r="AF258" s="24" t="s">
        <v>66</v>
      </c>
      <c r="AG258" s="24" t="s">
        <v>66</v>
      </c>
    </row>
    <row r="259" spans="1:33" ht="15" customHeight="1" x14ac:dyDescent="0.25">
      <c r="A259" s="1">
        <v>7</v>
      </c>
      <c r="B259" s="20" t="s">
        <v>25</v>
      </c>
      <c r="C259" s="17" t="s">
        <v>112</v>
      </c>
      <c r="D259" s="83">
        <v>43561</v>
      </c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25" t="str">
        <f t="shared" si="4"/>
        <v>7|N1 Povoação|Face Superior|20190406</v>
      </c>
      <c r="Q259" s="96">
        <v>2.0161290322580599E-2</v>
      </c>
      <c r="R259" s="95">
        <v>99.979838709677409</v>
      </c>
      <c r="S259" s="94">
        <v>0</v>
      </c>
      <c r="T259" s="28">
        <v>1.44167708201501</v>
      </c>
      <c r="U259" s="28">
        <v>2.0351432025246501</v>
      </c>
      <c r="V259" s="28">
        <v>1.4619692001130999</v>
      </c>
      <c r="W259" s="28">
        <v>0.48976551084493303</v>
      </c>
      <c r="X259" s="29">
        <v>1.7190166328939601E-2</v>
      </c>
      <c r="Y259" s="101">
        <v>0.72106261859583021</v>
      </c>
      <c r="Z259" s="95" t="s">
        <v>40</v>
      </c>
      <c r="AA259" s="101">
        <v>90.554648956356729</v>
      </c>
      <c r="AB259" s="101" t="s">
        <v>40</v>
      </c>
      <c r="AC259" s="101" t="s">
        <v>40</v>
      </c>
      <c r="AD259" s="101" t="s">
        <v>40</v>
      </c>
      <c r="AE259" s="24" t="s">
        <v>66</v>
      </c>
      <c r="AF259" s="24" t="s">
        <v>66</v>
      </c>
      <c r="AG259" s="24" t="s">
        <v>66</v>
      </c>
    </row>
    <row r="260" spans="1:33" ht="15" customHeight="1" x14ac:dyDescent="0.25">
      <c r="A260" s="1">
        <v>7</v>
      </c>
      <c r="B260" s="20" t="s">
        <v>25</v>
      </c>
      <c r="C260" s="17" t="s">
        <v>113</v>
      </c>
      <c r="D260" s="83">
        <v>43561</v>
      </c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25" t="str">
        <f t="shared" si="4"/>
        <v>7|N1 Povoação|Face Inferior|20190406</v>
      </c>
      <c r="Q260" s="96">
        <v>0.102291325695581</v>
      </c>
      <c r="R260" s="95">
        <v>99.897708674304397</v>
      </c>
      <c r="S260" s="94">
        <v>0</v>
      </c>
      <c r="T260" s="28">
        <v>0.82066152573902096</v>
      </c>
      <c r="U260" s="28">
        <v>1.57217429066194</v>
      </c>
      <c r="V260" s="28">
        <v>0.81211801462042499</v>
      </c>
      <c r="W260" s="28">
        <v>0.61353282292700395</v>
      </c>
      <c r="X260" s="29">
        <v>-1.1260300208133E-2</v>
      </c>
      <c r="Y260" s="101">
        <v>0.18126888217521914</v>
      </c>
      <c r="Z260" s="95" t="s">
        <v>40</v>
      </c>
      <c r="AA260" s="101">
        <v>0.64229607250755294</v>
      </c>
      <c r="AB260" s="101" t="s">
        <v>66</v>
      </c>
      <c r="AC260" s="101" t="s">
        <v>40</v>
      </c>
      <c r="AD260" s="101" t="s">
        <v>66</v>
      </c>
      <c r="AE260" s="24" t="s">
        <v>66</v>
      </c>
      <c r="AF260" s="24" t="s">
        <v>66</v>
      </c>
      <c r="AG260" s="24" t="s">
        <v>66</v>
      </c>
    </row>
    <row r="261" spans="1:33" ht="15" customHeight="1" x14ac:dyDescent="0.25">
      <c r="A261" s="1">
        <v>7</v>
      </c>
      <c r="B261" s="20" t="s">
        <v>25</v>
      </c>
      <c r="C261" s="17" t="s">
        <v>120</v>
      </c>
      <c r="D261" s="83">
        <v>43561</v>
      </c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25" t="str">
        <f t="shared" si="4"/>
        <v>7|N1 Povoação|Antepraia rasa|20190406</v>
      </c>
      <c r="Q261" s="96">
        <v>26.747659828719399</v>
      </c>
      <c r="R261" s="95">
        <v>73.252340171280608</v>
      </c>
      <c r="S261" s="94">
        <v>0</v>
      </c>
      <c r="T261" s="28">
        <v>-7.1904215632835097E-2</v>
      </c>
      <c r="U261" s="28">
        <v>1.20680217151577</v>
      </c>
      <c r="V261" s="28">
        <v>-0.32246808544052502</v>
      </c>
      <c r="W261" s="28">
        <v>1.30919653574829</v>
      </c>
      <c r="X261" s="29">
        <v>-0.25378455932521599</v>
      </c>
      <c r="Y261" s="101">
        <v>0.13991605036977869</v>
      </c>
      <c r="Z261" s="95" t="s">
        <v>40</v>
      </c>
      <c r="AA261" s="101">
        <v>5.3633819708175094</v>
      </c>
      <c r="AB261" s="101" t="s">
        <v>40</v>
      </c>
      <c r="AC261" s="101" t="s">
        <v>40</v>
      </c>
      <c r="AD261" s="101" t="s">
        <v>40</v>
      </c>
      <c r="AE261" s="24" t="s">
        <v>66</v>
      </c>
      <c r="AF261" s="24" t="s">
        <v>66</v>
      </c>
      <c r="AG261" s="24" t="s">
        <v>66</v>
      </c>
    </row>
    <row r="262" spans="1:33" ht="15" customHeight="1" x14ac:dyDescent="0.25">
      <c r="A262" s="1">
        <v>7</v>
      </c>
      <c r="B262" s="20" t="s">
        <v>25</v>
      </c>
      <c r="C262" s="17" t="s">
        <v>114</v>
      </c>
      <c r="D262" s="83">
        <v>43561</v>
      </c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25" t="str">
        <f t="shared" si="4"/>
        <v>7|N1 Povoação|Isóbata 5 m|20190406</v>
      </c>
      <c r="Q262" s="96">
        <v>0.16016016016015999</v>
      </c>
      <c r="R262" s="95">
        <v>96.243391337341507</v>
      </c>
      <c r="S262" s="94">
        <v>3.5964485024983199</v>
      </c>
      <c r="T262" s="28">
        <v>3.40197994651946</v>
      </c>
      <c r="U262" s="28">
        <v>3.7271202545098401</v>
      </c>
      <c r="V262" s="28">
        <v>3.3745188676526201</v>
      </c>
      <c r="W262" s="28">
        <v>0.41264462183485801</v>
      </c>
      <c r="X262" s="29">
        <v>-0.25350695602559398</v>
      </c>
      <c r="Y262" s="101">
        <v>5.569922418937745</v>
      </c>
      <c r="Z262" s="95" t="s">
        <v>40</v>
      </c>
      <c r="AA262" s="101">
        <v>10.330216829122735</v>
      </c>
      <c r="AB262" s="101" t="s">
        <v>40</v>
      </c>
      <c r="AC262" s="101" t="s">
        <v>40</v>
      </c>
      <c r="AD262" s="101" t="s">
        <v>40</v>
      </c>
      <c r="AE262" s="24" t="s">
        <v>66</v>
      </c>
      <c r="AF262" s="24" t="s">
        <v>66</v>
      </c>
      <c r="AG262" s="24" t="s">
        <v>66</v>
      </c>
    </row>
    <row r="263" spans="1:33" ht="15" customHeight="1" x14ac:dyDescent="0.25">
      <c r="A263" s="1">
        <v>7</v>
      </c>
      <c r="B263" s="20" t="s">
        <v>25</v>
      </c>
      <c r="C263" s="17" t="s">
        <v>115</v>
      </c>
      <c r="D263" s="83">
        <v>43561</v>
      </c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25" t="str">
        <f t="shared" si="4"/>
        <v>7|N1 Povoação|Isóbata 10 m|20190406</v>
      </c>
      <c r="Q263" s="96">
        <v>0</v>
      </c>
      <c r="R263" s="95">
        <v>5.54</v>
      </c>
      <c r="S263" s="94">
        <v>94.46</v>
      </c>
      <c r="T263" s="19">
        <v>5.4340741378070998</v>
      </c>
      <c r="U263" s="19">
        <v>8.5194328962356494</v>
      </c>
      <c r="V263" s="19">
        <v>5.8293271206396202</v>
      </c>
      <c r="W263" s="19">
        <v>1.66938916219957</v>
      </c>
      <c r="X263" s="19">
        <v>0.40977795656212701</v>
      </c>
      <c r="Y263" s="101">
        <v>22.23059532780708</v>
      </c>
      <c r="Z263" s="95" t="s">
        <v>40</v>
      </c>
      <c r="AA263" s="101" t="s">
        <v>40</v>
      </c>
      <c r="AB263" s="101" t="s">
        <v>40</v>
      </c>
      <c r="AC263" s="101">
        <v>6.86</v>
      </c>
      <c r="AD263" s="101" t="s">
        <v>40</v>
      </c>
      <c r="AE263" s="24" t="s">
        <v>66</v>
      </c>
      <c r="AF263" s="24" t="s">
        <v>66</v>
      </c>
      <c r="AG263" s="24" t="s">
        <v>66</v>
      </c>
    </row>
    <row r="264" spans="1:33" ht="15" customHeight="1" x14ac:dyDescent="0.25">
      <c r="A264" s="1">
        <v>7</v>
      </c>
      <c r="B264" s="21" t="s">
        <v>26</v>
      </c>
      <c r="C264" s="17" t="s">
        <v>117</v>
      </c>
      <c r="D264" s="83">
        <v>43560</v>
      </c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25" t="str">
        <f t="shared" si="4"/>
        <v>7|N2 Degredo|Duna|20190405</v>
      </c>
      <c r="Q264" s="96">
        <v>0</v>
      </c>
      <c r="R264" s="95">
        <v>100</v>
      </c>
      <c r="S264" s="94">
        <v>0</v>
      </c>
      <c r="T264" s="28">
        <v>1.32293763971342</v>
      </c>
      <c r="U264" s="28">
        <v>2.06105074174824</v>
      </c>
      <c r="V264" s="28">
        <v>1.38706252553163</v>
      </c>
      <c r="W264" s="28">
        <v>0.49482928090098999</v>
      </c>
      <c r="X264" s="29">
        <v>0.20372869253592299</v>
      </c>
      <c r="Y264" s="101">
        <v>8.3246618106137663E-2</v>
      </c>
      <c r="Z264" s="95" t="s">
        <v>40</v>
      </c>
      <c r="AA264" s="101">
        <v>12.74318418314256</v>
      </c>
      <c r="AB264" s="101" t="s">
        <v>40</v>
      </c>
      <c r="AC264" s="101" t="s">
        <v>40</v>
      </c>
      <c r="AD264" s="101" t="s">
        <v>40</v>
      </c>
      <c r="AE264" s="24" t="s">
        <v>66</v>
      </c>
      <c r="AF264" s="24" t="s">
        <v>66</v>
      </c>
      <c r="AG264" s="24" t="s">
        <v>66</v>
      </c>
    </row>
    <row r="265" spans="1:33" ht="15" customHeight="1" x14ac:dyDescent="0.25">
      <c r="A265" s="1">
        <v>7</v>
      </c>
      <c r="B265" s="21" t="s">
        <v>26</v>
      </c>
      <c r="C265" s="17" t="s">
        <v>232</v>
      </c>
      <c r="D265" s="83">
        <v>43560</v>
      </c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25" t="str">
        <f t="shared" si="4"/>
        <v>7|N2 Degredo|Berma Test F1 1 m|20190405</v>
      </c>
      <c r="Q265" s="96">
        <v>4.0675208460443403E-2</v>
      </c>
      <c r="R265" s="95">
        <v>99.959324791539601</v>
      </c>
      <c r="S265" s="94">
        <v>0</v>
      </c>
      <c r="T265" s="28">
        <v>0.98424413771043096</v>
      </c>
      <c r="U265" s="28">
        <v>1.67866892195545</v>
      </c>
      <c r="V265" s="28">
        <v>0.98724561680381995</v>
      </c>
      <c r="W265" s="28">
        <v>0.51687078945047105</v>
      </c>
      <c r="X265" s="29">
        <v>5.4449406193762496E-3</v>
      </c>
      <c r="Y265" s="101">
        <v>0.18591200165254351</v>
      </c>
      <c r="Z265" s="95" t="s">
        <v>40</v>
      </c>
      <c r="AA265" s="101">
        <v>1.1005990497831029</v>
      </c>
      <c r="AB265" s="101" t="s">
        <v>40</v>
      </c>
      <c r="AC265" s="101" t="s">
        <v>40</v>
      </c>
      <c r="AD265" s="101" t="s">
        <v>40</v>
      </c>
      <c r="AE265" s="24" t="s">
        <v>66</v>
      </c>
      <c r="AF265" s="24" t="s">
        <v>66</v>
      </c>
      <c r="AG265" s="24" t="s">
        <v>66</v>
      </c>
    </row>
    <row r="266" spans="1:33" ht="15" customHeight="1" x14ac:dyDescent="0.25">
      <c r="A266" s="1">
        <v>7</v>
      </c>
      <c r="B266" s="21" t="s">
        <v>26</v>
      </c>
      <c r="C266" s="17" t="s">
        <v>251</v>
      </c>
      <c r="D266" s="83">
        <v>43560</v>
      </c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25" t="str">
        <f t="shared" si="4"/>
        <v>7|N2 Degredo|Berma Test F2 0,65 m|20190405</v>
      </c>
      <c r="Q266" s="96">
        <v>0.186027284001654</v>
      </c>
      <c r="R266" s="95">
        <v>99.813972715998403</v>
      </c>
      <c r="S266" s="94">
        <v>0</v>
      </c>
      <c r="T266" s="28">
        <v>1.1237509137972601</v>
      </c>
      <c r="U266" s="28">
        <v>1.88375750636872</v>
      </c>
      <c r="V266" s="28">
        <v>1.1151266420424999</v>
      </c>
      <c r="W266" s="28">
        <v>0.63101931884085904</v>
      </c>
      <c r="X266" s="29">
        <v>-7.0204843397668804E-2</v>
      </c>
      <c r="Y266" s="101">
        <v>0.10362694300517546</v>
      </c>
      <c r="Z266" s="95" t="s">
        <v>40</v>
      </c>
      <c r="AA266" s="101">
        <v>1.9608290155440415</v>
      </c>
      <c r="AB266" s="101" t="s">
        <v>40</v>
      </c>
      <c r="AC266" s="101" t="s">
        <v>40</v>
      </c>
      <c r="AD266" s="101" t="s">
        <v>40</v>
      </c>
      <c r="AE266" s="24" t="s">
        <v>66</v>
      </c>
      <c r="AF266" s="24" t="s">
        <v>66</v>
      </c>
      <c r="AG266" s="24" t="s">
        <v>66</v>
      </c>
    </row>
    <row r="267" spans="1:33" ht="15" customHeight="1" x14ac:dyDescent="0.25">
      <c r="A267" s="1">
        <v>7</v>
      </c>
      <c r="B267" s="21" t="s">
        <v>26</v>
      </c>
      <c r="C267" s="17" t="s">
        <v>253</v>
      </c>
      <c r="D267" s="83">
        <v>43560</v>
      </c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25" t="str">
        <f t="shared" si="4"/>
        <v>7|N2 Degredo|Berma Test F3 0,52 m|20190405</v>
      </c>
      <c r="Q267" s="96">
        <v>0</v>
      </c>
      <c r="R267" s="95">
        <v>100</v>
      </c>
      <c r="S267" s="94">
        <v>0</v>
      </c>
      <c r="T267" s="28">
        <v>1.99828414608345</v>
      </c>
      <c r="U267" s="28">
        <v>2.5612609336688399</v>
      </c>
      <c r="V267" s="28">
        <v>1.9729921291774799</v>
      </c>
      <c r="W267" s="28">
        <v>0.49295609440975802</v>
      </c>
      <c r="X267" s="29">
        <v>-4.8598157013419602E-2</v>
      </c>
      <c r="Y267" s="101">
        <v>0.18057784911718178</v>
      </c>
      <c r="Z267" s="95" t="s">
        <v>40</v>
      </c>
      <c r="AA267" s="101">
        <v>94.207062600321038</v>
      </c>
      <c r="AB267" s="101" t="s">
        <v>40</v>
      </c>
      <c r="AC267" s="101" t="s">
        <v>40</v>
      </c>
      <c r="AD267" s="101" t="s">
        <v>40</v>
      </c>
      <c r="AE267" s="24" t="s">
        <v>66</v>
      </c>
      <c r="AF267" s="24" t="s">
        <v>66</v>
      </c>
      <c r="AG267" s="24" t="s">
        <v>66</v>
      </c>
    </row>
    <row r="268" spans="1:33" ht="15" customHeight="1" x14ac:dyDescent="0.25">
      <c r="A268" s="1">
        <v>7</v>
      </c>
      <c r="B268" s="21" t="s">
        <v>26</v>
      </c>
      <c r="C268" s="17" t="s">
        <v>254</v>
      </c>
      <c r="D268" s="83">
        <v>43560</v>
      </c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25" t="str">
        <f t="shared" si="4"/>
        <v>7|N2 Degredo|Berma Test F4 0,30 m|20190405</v>
      </c>
      <c r="Q268" s="96">
        <v>0.143530859134714</v>
      </c>
      <c r="R268" s="95">
        <v>99.8564691408653</v>
      </c>
      <c r="S268" s="94">
        <v>0</v>
      </c>
      <c r="T268" s="28">
        <v>1.41651129607653</v>
      </c>
      <c r="U268" s="28">
        <v>2.2758169299539199</v>
      </c>
      <c r="V268" s="28">
        <v>1.43329771756211</v>
      </c>
      <c r="W268" s="28">
        <v>0.60695015980056299</v>
      </c>
      <c r="X268" s="29">
        <v>7.6000459627948602E-2</v>
      </c>
      <c r="Y268" s="101">
        <v>5.904349537492843E-2</v>
      </c>
      <c r="Z268" s="95" t="s">
        <v>40</v>
      </c>
      <c r="AA268" s="101">
        <v>14.551466246801811</v>
      </c>
      <c r="AB268" s="101" t="s">
        <v>40</v>
      </c>
      <c r="AC268" s="101" t="s">
        <v>40</v>
      </c>
      <c r="AD268" s="101" t="s">
        <v>40</v>
      </c>
      <c r="AE268" s="24" t="s">
        <v>66</v>
      </c>
      <c r="AF268" s="24" t="s">
        <v>66</v>
      </c>
      <c r="AG268" s="24" t="s">
        <v>66</v>
      </c>
    </row>
    <row r="269" spans="1:33" ht="15" customHeight="1" x14ac:dyDescent="0.25">
      <c r="A269" s="1">
        <v>7</v>
      </c>
      <c r="B269" s="21" t="s">
        <v>26</v>
      </c>
      <c r="C269" s="17" t="s">
        <v>111</v>
      </c>
      <c r="D269" s="83">
        <v>43560</v>
      </c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25" t="str">
        <f t="shared" si="4"/>
        <v>7|N2 Degredo|Berma Superficial|20190405</v>
      </c>
      <c r="Q269" s="96">
        <v>0</v>
      </c>
      <c r="R269" s="95">
        <v>100</v>
      </c>
      <c r="S269" s="94">
        <v>0</v>
      </c>
      <c r="T269" s="28">
        <v>0.98346621324736505</v>
      </c>
      <c r="U269" s="28">
        <v>1.7903798828653901</v>
      </c>
      <c r="V269" s="28">
        <v>0.94806705056186802</v>
      </c>
      <c r="W269" s="28">
        <v>0.62730211153987203</v>
      </c>
      <c r="X269" s="29">
        <v>-3.8992486237897098E-2</v>
      </c>
      <c r="Y269" s="101">
        <v>4.0064102564108826E-2</v>
      </c>
      <c r="Z269" s="95" t="s">
        <v>40</v>
      </c>
      <c r="AA269" s="101">
        <v>0.35216346153846156</v>
      </c>
      <c r="AB269" s="101" t="s">
        <v>40</v>
      </c>
      <c r="AC269" s="101" t="s">
        <v>40</v>
      </c>
      <c r="AD269" s="101" t="s">
        <v>66</v>
      </c>
      <c r="AE269" s="24" t="s">
        <v>66</v>
      </c>
      <c r="AF269" s="24" t="s">
        <v>66</v>
      </c>
      <c r="AG269" s="24" t="s">
        <v>66</v>
      </c>
    </row>
    <row r="270" spans="1:33" ht="15" customHeight="1" x14ac:dyDescent="0.25">
      <c r="A270" s="1">
        <v>7</v>
      </c>
      <c r="B270" s="21" t="s">
        <v>26</v>
      </c>
      <c r="C270" s="17" t="s">
        <v>112</v>
      </c>
      <c r="D270" s="83">
        <v>43560</v>
      </c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25" t="str">
        <f t="shared" si="4"/>
        <v>7|N2 Degredo|Face Superior|20190405</v>
      </c>
      <c r="Q270" s="96">
        <v>6.1137151008762998E-2</v>
      </c>
      <c r="R270" s="95">
        <v>99.938862848991292</v>
      </c>
      <c r="S270" s="94">
        <v>0</v>
      </c>
      <c r="T270" s="28">
        <v>1.19473201690047</v>
      </c>
      <c r="U270" s="28">
        <v>1.8910487870352399</v>
      </c>
      <c r="V270" s="28">
        <v>1.15675290056927</v>
      </c>
      <c r="W270" s="28">
        <v>0.631532773789373</v>
      </c>
      <c r="X270" s="29">
        <v>-0.163600175930044</v>
      </c>
      <c r="Y270" s="101">
        <v>0.11874134177716658</v>
      </c>
      <c r="Z270" s="95" t="s">
        <v>40</v>
      </c>
      <c r="AA270" s="101">
        <v>0.71422917078963</v>
      </c>
      <c r="AB270" s="101" t="s">
        <v>40</v>
      </c>
      <c r="AC270" s="101" t="s">
        <v>40</v>
      </c>
      <c r="AD270" s="101" t="s">
        <v>40</v>
      </c>
      <c r="AE270" s="24" t="s">
        <v>66</v>
      </c>
      <c r="AF270" s="24" t="s">
        <v>66</v>
      </c>
      <c r="AG270" s="24" t="s">
        <v>66</v>
      </c>
    </row>
    <row r="271" spans="1:33" ht="15" customHeight="1" x14ac:dyDescent="0.25">
      <c r="A271" s="1">
        <v>7</v>
      </c>
      <c r="B271" s="21" t="s">
        <v>26</v>
      </c>
      <c r="C271" s="17" t="s">
        <v>113</v>
      </c>
      <c r="D271" s="83">
        <v>43560</v>
      </c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25" t="str">
        <f t="shared" si="4"/>
        <v>7|N2 Degredo|Face Inferior|20190405</v>
      </c>
      <c r="Q271" s="96">
        <v>9.7732603596559803E-2</v>
      </c>
      <c r="R271" s="95">
        <v>99.902267396403403</v>
      </c>
      <c r="S271" s="94">
        <v>0</v>
      </c>
      <c r="T271" s="28">
        <v>-0.13357691982613701</v>
      </c>
      <c r="U271" s="28">
        <v>0.59136093855245897</v>
      </c>
      <c r="V271" s="28">
        <v>-4.93676272641096E-2</v>
      </c>
      <c r="W271" s="28">
        <v>0.42242118068920897</v>
      </c>
      <c r="X271" s="29">
        <v>0.40681173594829301</v>
      </c>
      <c r="Y271" s="101">
        <v>8.3211982525481898E-2</v>
      </c>
      <c r="Z271" s="95" t="s">
        <v>40</v>
      </c>
      <c r="AA271" s="101">
        <v>0.14686914915747867</v>
      </c>
      <c r="AB271" s="101" t="s">
        <v>66</v>
      </c>
      <c r="AC271" s="101" t="s">
        <v>40</v>
      </c>
      <c r="AD271" s="101" t="s">
        <v>66</v>
      </c>
      <c r="AE271" s="24" t="s">
        <v>66</v>
      </c>
      <c r="AF271" s="24" t="s">
        <v>66</v>
      </c>
      <c r="AG271" s="24" t="s">
        <v>66</v>
      </c>
    </row>
    <row r="272" spans="1:33" ht="15" customHeight="1" x14ac:dyDescent="0.25">
      <c r="A272" s="1">
        <v>7</v>
      </c>
      <c r="B272" s="21" t="s">
        <v>26</v>
      </c>
      <c r="C272" s="17" t="s">
        <v>120</v>
      </c>
      <c r="D272" s="83">
        <v>43560</v>
      </c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25" t="str">
        <f t="shared" si="4"/>
        <v>7|N2 Degredo|Antepraia rasa|20190405</v>
      </c>
      <c r="Q272" s="96">
        <v>3.7520391517128902</v>
      </c>
      <c r="R272" s="95">
        <v>96.228052233015205</v>
      </c>
      <c r="S272" s="94">
        <v>1.9908615271901901E-2</v>
      </c>
      <c r="T272" s="28">
        <v>1.32035234149285</v>
      </c>
      <c r="U272" s="28">
        <v>2.22274765851623</v>
      </c>
      <c r="V272" s="28">
        <v>1.22475691162768</v>
      </c>
      <c r="W272" s="28">
        <v>0.88870517391241899</v>
      </c>
      <c r="X272" s="29">
        <v>-0.241181579459885</v>
      </c>
      <c r="Y272" s="101">
        <v>0.34000000000000341</v>
      </c>
      <c r="Z272" s="95" t="s">
        <v>40</v>
      </c>
      <c r="AA272" s="101">
        <v>1.6819999999999999</v>
      </c>
      <c r="AB272" s="101" t="s">
        <v>40</v>
      </c>
      <c r="AC272" s="101" t="s">
        <v>40</v>
      </c>
      <c r="AD272" s="101" t="s">
        <v>40</v>
      </c>
      <c r="AE272" s="24" t="s">
        <v>66</v>
      </c>
      <c r="AF272" s="24" t="s">
        <v>66</v>
      </c>
      <c r="AG272" s="24" t="s">
        <v>66</v>
      </c>
    </row>
    <row r="273" spans="1:33" ht="15" customHeight="1" x14ac:dyDescent="0.25">
      <c r="A273" s="1">
        <v>7</v>
      </c>
      <c r="B273" s="21" t="s">
        <v>26</v>
      </c>
      <c r="C273" s="17" t="s">
        <v>114</v>
      </c>
      <c r="D273" s="83">
        <v>43560</v>
      </c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25" t="str">
        <f t="shared" ref="P273:P318" si="5">CONCATENATE(A273,"|",B273,"|",C273,"|",TEXT(D273,"AAAAMMDD"))</f>
        <v>7|N2 Degredo|Isóbata 5 m|20190405</v>
      </c>
      <c r="Q273" s="96">
        <v>0</v>
      </c>
      <c r="R273" s="95">
        <v>87.5</v>
      </c>
      <c r="S273" s="94">
        <v>12.5</v>
      </c>
      <c r="T273" s="28">
        <v>3.52332678934386</v>
      </c>
      <c r="U273" s="28">
        <v>4.2181093774320804</v>
      </c>
      <c r="V273" s="33">
        <v>3.5616114846230098</v>
      </c>
      <c r="W273" s="28">
        <v>0.43193672651971099</v>
      </c>
      <c r="X273" s="28">
        <v>0.27817655472764402</v>
      </c>
      <c r="Y273" s="101">
        <v>4.0138942493245819</v>
      </c>
      <c r="Z273" s="95" t="s">
        <v>40</v>
      </c>
      <c r="AA273" s="101" t="s">
        <v>40</v>
      </c>
      <c r="AB273" s="101" t="s">
        <v>40</v>
      </c>
      <c r="AC273" s="101">
        <v>2.86</v>
      </c>
      <c r="AD273" s="101" t="s">
        <v>40</v>
      </c>
      <c r="AE273" s="24" t="s">
        <v>66</v>
      </c>
      <c r="AF273" s="24" t="s">
        <v>66</v>
      </c>
      <c r="AG273" s="24" t="s">
        <v>66</v>
      </c>
    </row>
    <row r="274" spans="1:33" ht="15" customHeight="1" x14ac:dyDescent="0.25">
      <c r="A274" s="1">
        <v>7</v>
      </c>
      <c r="B274" s="21" t="s">
        <v>26</v>
      </c>
      <c r="C274" s="17" t="s">
        <v>115</v>
      </c>
      <c r="D274" s="83">
        <v>43560</v>
      </c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25" t="str">
        <f t="shared" si="5"/>
        <v>7|N2 Degredo|Isóbata 10 m|20190405</v>
      </c>
      <c r="Q274" s="96">
        <v>0</v>
      </c>
      <c r="R274" s="95">
        <v>50.2</v>
      </c>
      <c r="S274" s="94">
        <v>49.8</v>
      </c>
      <c r="T274" s="28">
        <v>3.9885043611621702</v>
      </c>
      <c r="U274" s="28">
        <v>6.9790704959940797</v>
      </c>
      <c r="V274" s="33">
        <v>4.5122136906688297</v>
      </c>
      <c r="W274" s="28">
        <v>1.40799463841182</v>
      </c>
      <c r="X274" s="28">
        <v>0.65357902453194605</v>
      </c>
      <c r="Y274" s="101">
        <v>17.830423940149622</v>
      </c>
      <c r="Z274" s="95" t="s">
        <v>40</v>
      </c>
      <c r="AA274" s="101" t="s">
        <v>40</v>
      </c>
      <c r="AB274" s="101" t="s">
        <v>40</v>
      </c>
      <c r="AC274" s="101">
        <v>2.5499999999999998</v>
      </c>
      <c r="AD274" s="101" t="s">
        <v>40</v>
      </c>
      <c r="AE274" s="24" t="s">
        <v>66</v>
      </c>
      <c r="AF274" s="24" t="s">
        <v>66</v>
      </c>
      <c r="AG274" s="24" t="s">
        <v>66</v>
      </c>
    </row>
    <row r="275" spans="1:33" ht="15" customHeight="1" x14ac:dyDescent="0.25">
      <c r="A275" s="1">
        <v>7</v>
      </c>
      <c r="B275" s="21" t="s">
        <v>27</v>
      </c>
      <c r="C275" s="17" t="s">
        <v>117</v>
      </c>
      <c r="D275" s="83">
        <v>43559</v>
      </c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25" t="str">
        <f t="shared" si="5"/>
        <v>7|N3 Pontal do Ipiranga|Duna|20190404</v>
      </c>
      <c r="Q275" s="96">
        <v>0</v>
      </c>
      <c r="R275" s="95">
        <v>99.9806784386912</v>
      </c>
      <c r="S275" s="94">
        <v>1.93215613087716E-2</v>
      </c>
      <c r="T275" s="28">
        <v>1.6156589433367901</v>
      </c>
      <c r="U275" s="28">
        <v>2.39502602214831</v>
      </c>
      <c r="V275" s="28">
        <v>1.6198703361229201</v>
      </c>
      <c r="W275" s="28">
        <v>0.64647645299399403</v>
      </c>
      <c r="X275" s="29">
        <v>1.8141728897832599E-2</v>
      </c>
      <c r="Y275" s="101">
        <v>3.8737168313002376E-2</v>
      </c>
      <c r="Z275" s="95" t="s">
        <v>40</v>
      </c>
      <c r="AA275" s="101">
        <v>5.4778229711408093</v>
      </c>
      <c r="AB275" s="101" t="s">
        <v>40</v>
      </c>
      <c r="AC275" s="101" t="s">
        <v>40</v>
      </c>
      <c r="AD275" s="101" t="s">
        <v>40</v>
      </c>
      <c r="AE275" s="24" t="s">
        <v>66</v>
      </c>
      <c r="AF275" s="24" t="s">
        <v>66</v>
      </c>
      <c r="AG275" s="24" t="s">
        <v>66</v>
      </c>
    </row>
    <row r="276" spans="1:33" ht="15" customHeight="1" x14ac:dyDescent="0.25">
      <c r="A276" s="1">
        <v>7</v>
      </c>
      <c r="B276" s="21" t="s">
        <v>27</v>
      </c>
      <c r="C276" s="17" t="s">
        <v>232</v>
      </c>
      <c r="D276" s="83">
        <v>43559</v>
      </c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25" t="str">
        <f t="shared" si="5"/>
        <v>7|N3 Pontal do Ipiranga|Berma Test F1 1 m|20190404</v>
      </c>
      <c r="Q276" s="96">
        <v>0</v>
      </c>
      <c r="R276" s="95">
        <v>100</v>
      </c>
      <c r="S276" s="94">
        <v>0</v>
      </c>
      <c r="T276" s="28">
        <v>1.72518458542485</v>
      </c>
      <c r="U276" s="28">
        <v>2.4176084007769201</v>
      </c>
      <c r="V276" s="28">
        <v>1.7271967703004201</v>
      </c>
      <c r="W276" s="28">
        <v>0.59698045281190304</v>
      </c>
      <c r="X276" s="29">
        <v>5.1310131148375897E-2</v>
      </c>
      <c r="Y276" s="101">
        <v>0.13801261829653053</v>
      </c>
      <c r="Z276" s="95" t="s">
        <v>40</v>
      </c>
      <c r="AA276" s="101">
        <v>3.9605678233438484</v>
      </c>
      <c r="AB276" s="103" t="s">
        <v>40</v>
      </c>
      <c r="AC276" s="101" t="s">
        <v>40</v>
      </c>
      <c r="AD276" s="101" t="s">
        <v>40</v>
      </c>
      <c r="AE276" s="24" t="s">
        <v>66</v>
      </c>
      <c r="AF276" s="24" t="s">
        <v>66</v>
      </c>
      <c r="AG276" s="24" t="s">
        <v>66</v>
      </c>
    </row>
    <row r="277" spans="1:33" ht="15" customHeight="1" x14ac:dyDescent="0.25">
      <c r="A277" s="1">
        <v>7</v>
      </c>
      <c r="B277" s="21" t="s">
        <v>27</v>
      </c>
      <c r="C277" s="17" t="s">
        <v>237</v>
      </c>
      <c r="D277" s="83">
        <v>43559</v>
      </c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25" t="str">
        <f t="shared" si="5"/>
        <v>7|N3 Pontal do Ipiranga|Berma Test F2 0,70 m|20190404</v>
      </c>
      <c r="Q277" s="96">
        <v>0</v>
      </c>
      <c r="R277" s="95">
        <v>99.980659300853105</v>
      </c>
      <c r="S277" s="94">
        <v>1.9340699146852099E-2</v>
      </c>
      <c r="T277" s="28">
        <v>1.46563669651149</v>
      </c>
      <c r="U277" s="28">
        <v>2.4015179184754998</v>
      </c>
      <c r="V277" s="28">
        <v>1.5472318033244601</v>
      </c>
      <c r="W277" s="28">
        <v>0.64653248197880098</v>
      </c>
      <c r="X277" s="29">
        <v>0.27704358312327698</v>
      </c>
      <c r="Y277" s="101">
        <v>7.792713812585067E-2</v>
      </c>
      <c r="Z277" s="95" t="s">
        <v>40</v>
      </c>
      <c r="AA277" s="101">
        <v>21.804792518994741</v>
      </c>
      <c r="AB277" s="101" t="s">
        <v>40</v>
      </c>
      <c r="AC277" s="101" t="s">
        <v>40</v>
      </c>
      <c r="AD277" s="101" t="s">
        <v>40</v>
      </c>
      <c r="AE277" s="24" t="s">
        <v>66</v>
      </c>
      <c r="AF277" s="24" t="s">
        <v>66</v>
      </c>
      <c r="AG277" s="24" t="s">
        <v>66</v>
      </c>
    </row>
    <row r="278" spans="1:33" ht="15" customHeight="1" x14ac:dyDescent="0.25">
      <c r="A278" s="1">
        <v>7</v>
      </c>
      <c r="B278" s="21" t="s">
        <v>27</v>
      </c>
      <c r="C278" s="17" t="s">
        <v>238</v>
      </c>
      <c r="D278" s="83">
        <v>43559</v>
      </c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25" t="str">
        <f t="shared" si="5"/>
        <v>7|N3 Pontal do Ipiranga|Berma Test F3 0,50 m|20190404</v>
      </c>
      <c r="Q278" s="96">
        <v>0</v>
      </c>
      <c r="R278" s="95">
        <v>100</v>
      </c>
      <c r="S278" s="94">
        <v>0</v>
      </c>
      <c r="T278" s="28">
        <v>1.1208795272898899</v>
      </c>
      <c r="U278" s="28">
        <v>2.1804869400323801</v>
      </c>
      <c r="V278" s="28">
        <v>1.1683877065277699</v>
      </c>
      <c r="W278" s="28">
        <v>0.755252560316516</v>
      </c>
      <c r="X278" s="29">
        <v>5.80806007886953E-2</v>
      </c>
      <c r="Y278" s="101">
        <v>0.16168148746968128</v>
      </c>
      <c r="Z278" s="95" t="s">
        <v>40</v>
      </c>
      <c r="AA278" s="101">
        <v>0.66248989490703325</v>
      </c>
      <c r="AB278" s="101" t="s">
        <v>40</v>
      </c>
      <c r="AC278" s="101" t="s">
        <v>40</v>
      </c>
      <c r="AD278" s="101" t="s">
        <v>40</v>
      </c>
      <c r="AE278" s="24" t="s">
        <v>66</v>
      </c>
      <c r="AF278" s="24" t="s">
        <v>66</v>
      </c>
      <c r="AG278" s="24" t="s">
        <v>66</v>
      </c>
    </row>
    <row r="279" spans="1:33" ht="15" customHeight="1" x14ac:dyDescent="0.25">
      <c r="A279" s="1">
        <v>7</v>
      </c>
      <c r="B279" s="21" t="s">
        <v>27</v>
      </c>
      <c r="C279" s="17" t="s">
        <v>254</v>
      </c>
      <c r="D279" s="83">
        <v>43559</v>
      </c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25" t="str">
        <f t="shared" si="5"/>
        <v>7|N3 Pontal do Ipiranga|Berma Test F4 0,30 m|20190404</v>
      </c>
      <c r="Q279" s="96">
        <v>0</v>
      </c>
      <c r="R279" s="95">
        <v>99.980643963264598</v>
      </c>
      <c r="S279" s="94">
        <v>1.9356036735388198E-2</v>
      </c>
      <c r="T279" s="28">
        <v>2.13553587664452</v>
      </c>
      <c r="U279" s="28">
        <v>2.8922489282854502</v>
      </c>
      <c r="V279" s="28">
        <v>2.09482402933418</v>
      </c>
      <c r="W279" s="28">
        <v>0.60832915252193898</v>
      </c>
      <c r="X279" s="29">
        <v>-6.9517842415441095E-2</v>
      </c>
      <c r="Y279" s="101">
        <v>1.0449526813880148</v>
      </c>
      <c r="Z279" s="95" t="s">
        <v>40</v>
      </c>
      <c r="AA279" s="101">
        <v>11.845820189274448</v>
      </c>
      <c r="AB279" s="101" t="s">
        <v>40</v>
      </c>
      <c r="AC279" s="101" t="s">
        <v>40</v>
      </c>
      <c r="AD279" s="101" t="s">
        <v>40</v>
      </c>
      <c r="AE279" s="24" t="s">
        <v>66</v>
      </c>
      <c r="AF279" s="24" t="s">
        <v>66</v>
      </c>
      <c r="AG279" s="24" t="s">
        <v>66</v>
      </c>
    </row>
    <row r="280" spans="1:33" ht="15" customHeight="1" x14ac:dyDescent="0.25">
      <c r="A280" s="1">
        <v>7</v>
      </c>
      <c r="B280" s="21" t="s">
        <v>27</v>
      </c>
      <c r="C280" s="17" t="s">
        <v>111</v>
      </c>
      <c r="D280" s="83">
        <v>43559</v>
      </c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25" t="str">
        <f t="shared" si="5"/>
        <v>7|N3 Pontal do Ipiranga|Berma Superficial|20190404</v>
      </c>
      <c r="Q280" s="96">
        <v>0</v>
      </c>
      <c r="R280" s="95">
        <v>100</v>
      </c>
      <c r="S280" s="94">
        <v>0</v>
      </c>
      <c r="T280" s="28">
        <v>1.85738320301411</v>
      </c>
      <c r="U280" s="28">
        <v>2.4202129342270502</v>
      </c>
      <c r="V280" s="28">
        <v>1.8475574799182499</v>
      </c>
      <c r="W280" s="28">
        <v>0.49109452125526198</v>
      </c>
      <c r="X280" s="29">
        <v>-7.2289610387912201E-3</v>
      </c>
      <c r="Y280" s="101">
        <v>0.20449897750511539</v>
      </c>
      <c r="Z280" s="95" t="s">
        <v>40</v>
      </c>
      <c r="AA280" s="101">
        <v>8.2190184049079758</v>
      </c>
      <c r="AB280" s="101" t="s">
        <v>40</v>
      </c>
      <c r="AC280" s="101" t="s">
        <v>40</v>
      </c>
      <c r="AD280" s="101" t="s">
        <v>66</v>
      </c>
      <c r="AE280" s="24" t="s">
        <v>66</v>
      </c>
      <c r="AF280" s="24" t="s">
        <v>66</v>
      </c>
      <c r="AG280" s="24" t="s">
        <v>66</v>
      </c>
    </row>
    <row r="281" spans="1:33" ht="15" customHeight="1" x14ac:dyDescent="0.25">
      <c r="A281" s="1">
        <v>7</v>
      </c>
      <c r="B281" s="21" t="s">
        <v>27</v>
      </c>
      <c r="C281" s="17" t="s">
        <v>112</v>
      </c>
      <c r="D281" s="83">
        <v>43559</v>
      </c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25" t="str">
        <f t="shared" si="5"/>
        <v>7|N3 Pontal do Ipiranga|Face Superior|20190404</v>
      </c>
      <c r="Q281" s="96">
        <v>0</v>
      </c>
      <c r="R281" s="95">
        <v>100</v>
      </c>
      <c r="S281" s="94">
        <v>0</v>
      </c>
      <c r="T281" s="28">
        <v>2.0499380380816299</v>
      </c>
      <c r="U281" s="28">
        <v>2.7844110454826398</v>
      </c>
      <c r="V281" s="28">
        <v>2.0132007499987701</v>
      </c>
      <c r="W281" s="28">
        <v>0.52365834018109103</v>
      </c>
      <c r="X281" s="29">
        <v>-4.8560491733424596E-3</v>
      </c>
      <c r="Y281" s="101">
        <v>0.28842192006592621</v>
      </c>
      <c r="Z281" s="95" t="s">
        <v>40</v>
      </c>
      <c r="AA281" s="101">
        <v>22.870416151627527</v>
      </c>
      <c r="AB281" s="101" t="s">
        <v>40</v>
      </c>
      <c r="AC281" s="101" t="s">
        <v>40</v>
      </c>
      <c r="AD281" s="101" t="s">
        <v>40</v>
      </c>
      <c r="AE281" s="24" t="s">
        <v>66</v>
      </c>
      <c r="AF281" s="24" t="s">
        <v>66</v>
      </c>
      <c r="AG281" s="24" t="s">
        <v>66</v>
      </c>
    </row>
    <row r="282" spans="1:33" ht="15" customHeight="1" x14ac:dyDescent="0.25">
      <c r="A282" s="1">
        <v>7</v>
      </c>
      <c r="B282" s="21" t="s">
        <v>27</v>
      </c>
      <c r="C282" s="17" t="s">
        <v>113</v>
      </c>
      <c r="D282" s="83">
        <v>43559</v>
      </c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25" t="str">
        <f t="shared" si="5"/>
        <v>7|N3 Pontal do Ipiranga|Face Inferior|20190404</v>
      </c>
      <c r="Q282" s="96">
        <v>0</v>
      </c>
      <c r="R282" s="95">
        <v>99.980570776260009</v>
      </c>
      <c r="S282" s="94">
        <v>1.9429223739990703E-2</v>
      </c>
      <c r="T282" s="28">
        <v>2.26395126593088</v>
      </c>
      <c r="U282" s="28">
        <v>2.8074753406515001</v>
      </c>
      <c r="V282" s="28">
        <v>2.30462163108314</v>
      </c>
      <c r="W282" s="28">
        <v>0.355279651560369</v>
      </c>
      <c r="X282" s="29">
        <v>0.120708215145768</v>
      </c>
      <c r="Y282" s="101">
        <v>0.28403327246906179</v>
      </c>
      <c r="Z282" s="95" t="s">
        <v>40</v>
      </c>
      <c r="AA282" s="101">
        <v>1.5567052140393589</v>
      </c>
      <c r="AB282" s="101" t="s">
        <v>66</v>
      </c>
      <c r="AC282" s="101" t="s">
        <v>40</v>
      </c>
      <c r="AD282" s="101" t="s">
        <v>66</v>
      </c>
      <c r="AE282" s="24" t="s">
        <v>66</v>
      </c>
      <c r="AF282" s="24" t="s">
        <v>66</v>
      </c>
      <c r="AG282" s="24" t="s">
        <v>66</v>
      </c>
    </row>
    <row r="283" spans="1:33" ht="15" customHeight="1" x14ac:dyDescent="0.25">
      <c r="A283" s="1">
        <v>7</v>
      </c>
      <c r="B283" s="21" t="s">
        <v>27</v>
      </c>
      <c r="C283" s="17" t="s">
        <v>120</v>
      </c>
      <c r="D283" s="83">
        <v>43559</v>
      </c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25" t="str">
        <f t="shared" si="5"/>
        <v>7|N3 Pontal do Ipiranga|Antepraia rasa|20190404</v>
      </c>
      <c r="Q283" s="96">
        <v>0</v>
      </c>
      <c r="R283" s="95">
        <v>100</v>
      </c>
      <c r="S283" s="94">
        <v>0</v>
      </c>
      <c r="T283" s="28">
        <v>1.4822271370920399</v>
      </c>
      <c r="U283" s="28">
        <v>2.4250321981152401</v>
      </c>
      <c r="V283" s="28">
        <v>1.45980379712219</v>
      </c>
      <c r="W283" s="28">
        <v>0.84440350098276995</v>
      </c>
      <c r="X283" s="29">
        <v>-5.6937136025454901E-2</v>
      </c>
      <c r="Y283" s="101">
        <v>0.32310177705978127</v>
      </c>
      <c r="Z283" s="95" t="s">
        <v>40</v>
      </c>
      <c r="AA283" s="101">
        <v>1.5111066235864297</v>
      </c>
      <c r="AB283" s="101" t="s">
        <v>40</v>
      </c>
      <c r="AC283" s="101" t="s">
        <v>40</v>
      </c>
      <c r="AD283" s="101" t="s">
        <v>40</v>
      </c>
      <c r="AE283" s="24" t="s">
        <v>66</v>
      </c>
      <c r="AF283" s="24" t="s">
        <v>66</v>
      </c>
      <c r="AG283" s="24" t="s">
        <v>66</v>
      </c>
    </row>
    <row r="284" spans="1:33" ht="15" customHeight="1" x14ac:dyDescent="0.25">
      <c r="A284" s="1">
        <v>7</v>
      </c>
      <c r="B284" s="21" t="s">
        <v>27</v>
      </c>
      <c r="C284" s="17" t="s">
        <v>114</v>
      </c>
      <c r="D284" s="83">
        <v>43559</v>
      </c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25" t="str">
        <f t="shared" si="5"/>
        <v>7|N3 Pontal do Ipiranga|Isóbata 5 m|20190404</v>
      </c>
      <c r="Q284" s="96">
        <v>0</v>
      </c>
      <c r="R284" s="95">
        <v>77.7</v>
      </c>
      <c r="S284" s="94">
        <v>22.3</v>
      </c>
      <c r="T284" s="28">
        <v>3.6067134570324102</v>
      </c>
      <c r="U284" s="28">
        <v>5.30331013896377</v>
      </c>
      <c r="V284" s="33">
        <v>3.8078263486942201</v>
      </c>
      <c r="W284" s="28">
        <v>0.95105594653877901</v>
      </c>
      <c r="X284" s="28">
        <v>0.45586289674031699</v>
      </c>
      <c r="Y284" s="101">
        <v>11.686697057604642</v>
      </c>
      <c r="Z284" s="95" t="s">
        <v>40</v>
      </c>
      <c r="AA284" s="101" t="s">
        <v>40</v>
      </c>
      <c r="AB284" s="101" t="s">
        <v>40</v>
      </c>
      <c r="AC284" s="101">
        <v>5.41</v>
      </c>
      <c r="AD284" s="101" t="s">
        <v>40</v>
      </c>
      <c r="AE284" s="24" t="s">
        <v>66</v>
      </c>
      <c r="AF284" s="24" t="s">
        <v>66</v>
      </c>
      <c r="AG284" s="24" t="s">
        <v>66</v>
      </c>
    </row>
    <row r="285" spans="1:33" ht="15" customHeight="1" x14ac:dyDescent="0.25">
      <c r="A285" s="1">
        <v>7</v>
      </c>
      <c r="B285" s="21" t="s">
        <v>27</v>
      </c>
      <c r="C285" s="17" t="s">
        <v>115</v>
      </c>
      <c r="D285" s="83">
        <v>43559</v>
      </c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25" t="str">
        <f t="shared" si="5"/>
        <v>7|N3 Pontal do Ipiranga|Isóbata 10 m|20190404</v>
      </c>
      <c r="Q285" s="96">
        <v>0</v>
      </c>
      <c r="R285" s="95">
        <v>13.6</v>
      </c>
      <c r="S285" s="94">
        <v>86.4</v>
      </c>
      <c r="T285" s="28">
        <v>5.0377358119369804</v>
      </c>
      <c r="U285" s="28">
        <v>7.8021298068915197</v>
      </c>
      <c r="V285" s="33">
        <v>5.3190413128965996</v>
      </c>
      <c r="W285" s="28">
        <v>1.52665409418196</v>
      </c>
      <c r="X285" s="28">
        <v>0.35865362299894499</v>
      </c>
      <c r="Y285" s="101">
        <v>30.397097359403343</v>
      </c>
      <c r="Z285" s="95" t="s">
        <v>66</v>
      </c>
      <c r="AA285" s="101" t="s">
        <v>40</v>
      </c>
      <c r="AB285" s="101" t="s">
        <v>40</v>
      </c>
      <c r="AC285" s="101">
        <v>4.41</v>
      </c>
      <c r="AD285" s="101" t="s">
        <v>40</v>
      </c>
      <c r="AE285" s="24" t="s">
        <v>66</v>
      </c>
      <c r="AF285" s="24" t="s">
        <v>66</v>
      </c>
      <c r="AG285" s="24" t="s">
        <v>66</v>
      </c>
    </row>
    <row r="286" spans="1:33" ht="15" customHeight="1" x14ac:dyDescent="0.25">
      <c r="A286" s="1">
        <v>7</v>
      </c>
      <c r="B286" s="21" t="s">
        <v>28</v>
      </c>
      <c r="C286" s="17" t="s">
        <v>117</v>
      </c>
      <c r="D286" s="83">
        <v>43558</v>
      </c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25" t="str">
        <f t="shared" si="5"/>
        <v>7|N4 Barra Nova|Duna|20190403</v>
      </c>
      <c r="Q286" s="96">
        <v>1.98098256735341E-2</v>
      </c>
      <c r="R286" s="95">
        <v>99.9608494751796</v>
      </c>
      <c r="S286" s="94">
        <v>1.93406991468805E-2</v>
      </c>
      <c r="T286" s="28">
        <v>1.7047877411355601</v>
      </c>
      <c r="U286" s="28">
        <v>2.4685675108694101</v>
      </c>
      <c r="V286" s="28">
        <v>1.7313069059449</v>
      </c>
      <c r="W286" s="28">
        <v>0.60129456880349996</v>
      </c>
      <c r="X286" s="29">
        <v>0.108237059258801</v>
      </c>
      <c r="Y286" s="101">
        <v>0.27983210073955739</v>
      </c>
      <c r="Z286" s="95" t="s">
        <v>40</v>
      </c>
      <c r="AA286" s="101">
        <v>1.3587847291625024</v>
      </c>
      <c r="AB286" s="101" t="s">
        <v>40</v>
      </c>
      <c r="AC286" s="101" t="s">
        <v>40</v>
      </c>
      <c r="AD286" s="101" t="s">
        <v>40</v>
      </c>
      <c r="AE286" s="24" t="s">
        <v>66</v>
      </c>
      <c r="AF286" s="24" t="s">
        <v>66</v>
      </c>
      <c r="AG286" s="24" t="s">
        <v>66</v>
      </c>
    </row>
    <row r="287" spans="1:33" ht="15" customHeight="1" x14ac:dyDescent="0.25">
      <c r="A287" s="1">
        <v>7</v>
      </c>
      <c r="B287" s="21" t="s">
        <v>28</v>
      </c>
      <c r="C287" s="17" t="s">
        <v>232</v>
      </c>
      <c r="D287" s="83">
        <v>43558</v>
      </c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25" t="str">
        <f t="shared" si="5"/>
        <v>7|N4 Barra Nova|Berma Test F1 1 m|20190403</v>
      </c>
      <c r="Q287" s="96">
        <v>0</v>
      </c>
      <c r="R287" s="95">
        <v>99.98077734804221</v>
      </c>
      <c r="S287" s="94">
        <v>1.9222651957747399E-2</v>
      </c>
      <c r="T287" s="28">
        <v>1.16154759489671</v>
      </c>
      <c r="U287" s="28">
        <v>2.0634833752272401</v>
      </c>
      <c r="V287" s="28">
        <v>1.1904447252781101</v>
      </c>
      <c r="W287" s="28">
        <v>0.65400789292325001</v>
      </c>
      <c r="X287" s="29">
        <v>7.0142164490938103E-2</v>
      </c>
      <c r="Y287" s="101">
        <v>0.12424932698281689</v>
      </c>
      <c r="Z287" s="95" t="s">
        <v>40</v>
      </c>
      <c r="AA287" s="101">
        <v>1.0998136260095257</v>
      </c>
      <c r="AB287" s="101" t="s">
        <v>40</v>
      </c>
      <c r="AC287" s="101" t="s">
        <v>40</v>
      </c>
      <c r="AD287" s="101" t="s">
        <v>40</v>
      </c>
      <c r="AE287" s="24" t="s">
        <v>66</v>
      </c>
      <c r="AF287" s="24" t="s">
        <v>66</v>
      </c>
      <c r="AG287" s="24" t="s">
        <v>66</v>
      </c>
    </row>
    <row r="288" spans="1:33" ht="15" customHeight="1" x14ac:dyDescent="0.25">
      <c r="A288" s="1">
        <v>7</v>
      </c>
      <c r="B288" s="21" t="s">
        <v>28</v>
      </c>
      <c r="C288" s="17" t="s">
        <v>227</v>
      </c>
      <c r="D288" s="83">
        <v>43558</v>
      </c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25" t="str">
        <f t="shared" si="5"/>
        <v>7|N4 Barra Nova|Berma Test F2 0,60 m|20190403</v>
      </c>
      <c r="Q288" s="96">
        <v>0.42458552365547902</v>
      </c>
      <c r="R288" s="95">
        <v>99.555674919269393</v>
      </c>
      <c r="S288" s="94">
        <v>1.9739557075112699E-2</v>
      </c>
      <c r="T288" s="28">
        <v>0.84172418280378503</v>
      </c>
      <c r="U288" s="28">
        <v>2.1527581776678599</v>
      </c>
      <c r="V288" s="28">
        <v>0.92050044585080004</v>
      </c>
      <c r="W288" s="28">
        <v>0.87412727231029097</v>
      </c>
      <c r="X288" s="29">
        <v>0.122733221874363</v>
      </c>
      <c r="Y288" s="101">
        <v>0.12381345439538233</v>
      </c>
      <c r="Z288" s="95" t="s">
        <v>40</v>
      </c>
      <c r="AA288" s="101">
        <v>2.9731737515476682</v>
      </c>
      <c r="AB288" s="101" t="s">
        <v>40</v>
      </c>
      <c r="AC288" s="101" t="s">
        <v>40</v>
      </c>
      <c r="AD288" s="101" t="s">
        <v>40</v>
      </c>
      <c r="AE288" s="24" t="s">
        <v>66</v>
      </c>
      <c r="AF288" s="24" t="s">
        <v>66</v>
      </c>
      <c r="AG288" s="24" t="s">
        <v>66</v>
      </c>
    </row>
    <row r="289" spans="1:33" ht="15" customHeight="1" x14ac:dyDescent="0.25">
      <c r="A289" s="1">
        <v>7</v>
      </c>
      <c r="B289" s="21" t="s">
        <v>28</v>
      </c>
      <c r="C289" s="17" t="s">
        <v>231</v>
      </c>
      <c r="D289" s="83">
        <v>43558</v>
      </c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25" t="str">
        <f t="shared" si="5"/>
        <v>7|N4 Barra Nova|Berma Test F3 0,30 m|20190403</v>
      </c>
      <c r="Q289" s="96">
        <v>6.2370062370062394E-2</v>
      </c>
      <c r="R289" s="95">
        <v>99.937629937629907</v>
      </c>
      <c r="S289" s="94">
        <v>0</v>
      </c>
      <c r="T289" s="28">
        <v>0.71036237590092799</v>
      </c>
      <c r="U289" s="28">
        <v>1.60811266006834</v>
      </c>
      <c r="V289" s="28">
        <v>0.76279367306561197</v>
      </c>
      <c r="W289" s="28">
        <v>0.59014636339480997</v>
      </c>
      <c r="X289" s="29">
        <v>0.19421899668079901</v>
      </c>
      <c r="Y289" s="101">
        <v>0.16214025131740048</v>
      </c>
      <c r="Z289" s="95" t="s">
        <v>40</v>
      </c>
      <c r="AA289" s="101">
        <v>0.33279286582894202</v>
      </c>
      <c r="AB289" s="101" t="s">
        <v>40</v>
      </c>
      <c r="AC289" s="101" t="s">
        <v>40</v>
      </c>
      <c r="AD289" s="101" t="s">
        <v>40</v>
      </c>
      <c r="AE289" s="24" t="s">
        <v>66</v>
      </c>
      <c r="AF289" s="24" t="s">
        <v>66</v>
      </c>
      <c r="AG289" s="24" t="s">
        <v>66</v>
      </c>
    </row>
    <row r="290" spans="1:33" ht="15" customHeight="1" x14ac:dyDescent="0.25">
      <c r="A290" s="1">
        <v>7</v>
      </c>
      <c r="B290" s="21" t="s">
        <v>28</v>
      </c>
      <c r="C290" s="17" t="s">
        <v>111</v>
      </c>
      <c r="D290" s="83">
        <v>43558</v>
      </c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25" t="str">
        <f t="shared" si="5"/>
        <v>7|N4 Barra Nova|Berma Superficial|20190403</v>
      </c>
      <c r="Q290" s="96">
        <v>0</v>
      </c>
      <c r="R290" s="95">
        <v>100</v>
      </c>
      <c r="S290" s="94">
        <v>0</v>
      </c>
      <c r="T290" s="28">
        <v>1.15862595079849</v>
      </c>
      <c r="U290" s="28">
        <v>1.9827070887288101</v>
      </c>
      <c r="V290" s="28">
        <v>1.1854858344318699</v>
      </c>
      <c r="W290" s="28">
        <v>0.61665616821506097</v>
      </c>
      <c r="X290" s="29">
        <v>8.3885490654897393E-2</v>
      </c>
      <c r="Y290" s="101">
        <v>0.15503875968991918</v>
      </c>
      <c r="Z290" s="95" t="s">
        <v>40</v>
      </c>
      <c r="AA290" s="101">
        <v>3.3627906976744186</v>
      </c>
      <c r="AB290" s="101" t="s">
        <v>40</v>
      </c>
      <c r="AC290" s="101" t="s">
        <v>40</v>
      </c>
      <c r="AD290" s="101" t="s">
        <v>66</v>
      </c>
      <c r="AE290" s="24" t="s">
        <v>66</v>
      </c>
      <c r="AF290" s="24" t="s">
        <v>66</v>
      </c>
      <c r="AG290" s="24" t="s">
        <v>66</v>
      </c>
    </row>
    <row r="291" spans="1:33" ht="15" customHeight="1" x14ac:dyDescent="0.25">
      <c r="A291" s="1">
        <v>7</v>
      </c>
      <c r="B291" s="21" t="s">
        <v>28</v>
      </c>
      <c r="C291" s="17" t="s">
        <v>112</v>
      </c>
      <c r="D291" s="83">
        <v>43558</v>
      </c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25" t="str">
        <f t="shared" si="5"/>
        <v>7|N4 Barra Nova|Face Superior|20190403</v>
      </c>
      <c r="Q291" s="96">
        <v>1.25628140703518</v>
      </c>
      <c r="R291" s="95">
        <v>98.743718592964797</v>
      </c>
      <c r="S291" s="94">
        <v>0</v>
      </c>
      <c r="T291" s="28">
        <v>0.441922947463744</v>
      </c>
      <c r="U291" s="28">
        <v>1.6145960703278599</v>
      </c>
      <c r="V291" s="28">
        <v>0.52682951568826597</v>
      </c>
      <c r="W291" s="28">
        <v>0.80268417288157101</v>
      </c>
      <c r="X291" s="29">
        <v>0.138615531046622</v>
      </c>
      <c r="Y291" s="101">
        <v>4.0128410914934041E-2</v>
      </c>
      <c r="Z291" s="95" t="s">
        <v>40</v>
      </c>
      <c r="AA291" s="101">
        <v>0.15148475120385232</v>
      </c>
      <c r="AB291" s="101" t="s">
        <v>40</v>
      </c>
      <c r="AC291" s="101" t="s">
        <v>40</v>
      </c>
      <c r="AD291" s="101" t="s">
        <v>40</v>
      </c>
      <c r="AE291" s="24" t="s">
        <v>66</v>
      </c>
      <c r="AF291" s="24" t="s">
        <v>66</v>
      </c>
      <c r="AG291" s="24" t="s">
        <v>66</v>
      </c>
    </row>
    <row r="292" spans="1:33" ht="15" customHeight="1" x14ac:dyDescent="0.25">
      <c r="A292" s="1">
        <v>7</v>
      </c>
      <c r="B292" s="21" t="s">
        <v>28</v>
      </c>
      <c r="C292" s="17" t="s">
        <v>113</v>
      </c>
      <c r="D292" s="83">
        <v>43558</v>
      </c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25" t="str">
        <f t="shared" si="5"/>
        <v>7|N4 Barra Nova|Face Inferior|20190403</v>
      </c>
      <c r="Q292" s="96">
        <v>0</v>
      </c>
      <c r="R292" s="95">
        <v>99.827674711974794</v>
      </c>
      <c r="S292" s="94">
        <v>0.17232528802517802</v>
      </c>
      <c r="T292" s="28">
        <v>2.7311164463275799</v>
      </c>
      <c r="U292" s="28">
        <v>3.22161989290159</v>
      </c>
      <c r="V292" s="28">
        <v>2.6934181303823501</v>
      </c>
      <c r="W292" s="28">
        <v>0.46449475923747702</v>
      </c>
      <c r="X292" s="29">
        <v>-5.4732140279260801E-2</v>
      </c>
      <c r="Y292" s="101">
        <v>0.34115994380895387</v>
      </c>
      <c r="Z292" s="95" t="s">
        <v>40</v>
      </c>
      <c r="AA292" s="101">
        <v>5.5089303632349989</v>
      </c>
      <c r="AB292" s="101" t="s">
        <v>66</v>
      </c>
      <c r="AC292" s="101" t="s">
        <v>40</v>
      </c>
      <c r="AD292" s="101" t="s">
        <v>66</v>
      </c>
      <c r="AE292" s="24" t="s">
        <v>66</v>
      </c>
      <c r="AF292" s="24" t="s">
        <v>66</v>
      </c>
      <c r="AG292" s="24" t="s">
        <v>66</v>
      </c>
    </row>
    <row r="293" spans="1:33" ht="15" customHeight="1" x14ac:dyDescent="0.25">
      <c r="A293" s="1">
        <v>7</v>
      </c>
      <c r="B293" s="21" t="s">
        <v>28</v>
      </c>
      <c r="C293" s="17" t="s">
        <v>120</v>
      </c>
      <c r="D293" s="83">
        <v>43558</v>
      </c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25" t="str">
        <f t="shared" si="5"/>
        <v>7|N4 Barra Nova|Antepraia rasa|20190403</v>
      </c>
      <c r="Q293" s="96">
        <v>0.19988007195682597</v>
      </c>
      <c r="R293" s="95">
        <v>99.780605266981098</v>
      </c>
      <c r="S293" s="94">
        <v>1.9514661062032701E-2</v>
      </c>
      <c r="T293" s="28">
        <v>1.8547769496778099</v>
      </c>
      <c r="U293" s="28">
        <v>2.86818614173818</v>
      </c>
      <c r="V293" s="28">
        <v>1.60345924574453</v>
      </c>
      <c r="W293" s="28">
        <v>1.0414102665011</v>
      </c>
      <c r="X293" s="29">
        <v>-0.291687849254753</v>
      </c>
      <c r="Y293" s="101">
        <v>1.0949631694206594</v>
      </c>
      <c r="Z293" s="95" t="s">
        <v>40</v>
      </c>
      <c r="AA293" s="101">
        <v>1.5799323113677086</v>
      </c>
      <c r="AB293" s="101" t="s">
        <v>40</v>
      </c>
      <c r="AC293" s="101" t="s">
        <v>40</v>
      </c>
      <c r="AD293" s="101" t="s">
        <v>40</v>
      </c>
      <c r="AE293" s="24" t="s">
        <v>66</v>
      </c>
      <c r="AF293" s="24" t="s">
        <v>66</v>
      </c>
      <c r="AG293" s="24" t="s">
        <v>66</v>
      </c>
    </row>
    <row r="294" spans="1:33" ht="15" customHeight="1" x14ac:dyDescent="0.25">
      <c r="A294" s="1">
        <v>7</v>
      </c>
      <c r="B294" s="21" t="s">
        <v>28</v>
      </c>
      <c r="C294" s="17" t="s">
        <v>114</v>
      </c>
      <c r="D294" s="83">
        <v>43558</v>
      </c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25" t="str">
        <f t="shared" si="5"/>
        <v>7|N4 Barra Nova|Isóbata 5 m|20190403</v>
      </c>
      <c r="Q294" s="96">
        <v>0.17314351673720699</v>
      </c>
      <c r="R294" s="95">
        <v>99.732943584750501</v>
      </c>
      <c r="S294" s="94">
        <v>9.3912898512286402E-2</v>
      </c>
      <c r="T294" s="28">
        <v>1.5357472098781799</v>
      </c>
      <c r="U294" s="28">
        <v>2.2162559960205899</v>
      </c>
      <c r="V294" s="28">
        <v>1.51992011848808</v>
      </c>
      <c r="W294" s="28">
        <v>0.52294822672637598</v>
      </c>
      <c r="X294" s="29">
        <v>-3.3618495783910497E-2</v>
      </c>
      <c r="Y294" s="101">
        <v>2.8143712574850372</v>
      </c>
      <c r="Z294" s="95" t="s">
        <v>40</v>
      </c>
      <c r="AA294" s="101">
        <v>1.0185628742514969</v>
      </c>
      <c r="AB294" s="101" t="s">
        <v>40</v>
      </c>
      <c r="AC294" s="101" t="s">
        <v>40</v>
      </c>
      <c r="AD294" s="101" t="s">
        <v>40</v>
      </c>
      <c r="AE294" s="24" t="s">
        <v>66</v>
      </c>
      <c r="AF294" s="24" t="s">
        <v>66</v>
      </c>
      <c r="AG294" s="24" t="s">
        <v>66</v>
      </c>
    </row>
    <row r="295" spans="1:33" ht="15" customHeight="1" x14ac:dyDescent="0.25">
      <c r="A295" s="1">
        <v>7</v>
      </c>
      <c r="B295" s="21" t="s">
        <v>28</v>
      </c>
      <c r="C295" s="17" t="s">
        <v>115</v>
      </c>
      <c r="D295" s="83">
        <v>43558</v>
      </c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25" t="str">
        <f t="shared" si="5"/>
        <v>7|N4 Barra Nova|Isóbata 10 m|20190403</v>
      </c>
      <c r="Q295" s="96">
        <v>0.826958858796775</v>
      </c>
      <c r="R295" s="95">
        <v>99.152856760534704</v>
      </c>
      <c r="S295" s="94">
        <v>2.0184380668482098E-2</v>
      </c>
      <c r="T295" s="28">
        <v>1.5287255293625599</v>
      </c>
      <c r="U295" s="28">
        <v>3.0792717621533598</v>
      </c>
      <c r="V295" s="28">
        <v>1.6340367550687001</v>
      </c>
      <c r="W295" s="28">
        <v>1.06776467067819</v>
      </c>
      <c r="X295" s="29">
        <v>6.2864031947492099E-2</v>
      </c>
      <c r="Y295" s="101">
        <v>3.0753968253968198</v>
      </c>
      <c r="Z295" s="95" t="s">
        <v>40</v>
      </c>
      <c r="AA295" s="101">
        <v>20.558928571428574</v>
      </c>
      <c r="AB295" s="101" t="s">
        <v>40</v>
      </c>
      <c r="AC295" s="101" t="s">
        <v>40</v>
      </c>
      <c r="AD295" s="101" t="s">
        <v>40</v>
      </c>
      <c r="AE295" s="24" t="s">
        <v>66</v>
      </c>
      <c r="AF295" s="24" t="s">
        <v>66</v>
      </c>
      <c r="AG295" s="24" t="s">
        <v>66</v>
      </c>
    </row>
    <row r="296" spans="1:33" ht="15" customHeight="1" x14ac:dyDescent="0.25">
      <c r="A296" s="1">
        <v>7</v>
      </c>
      <c r="B296" s="21" t="s">
        <v>29</v>
      </c>
      <c r="C296" s="17" t="s">
        <v>117</v>
      </c>
      <c r="D296" s="83">
        <v>43557</v>
      </c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25" t="str">
        <f t="shared" si="5"/>
        <v>7|N5 Guriri|Duna|20190402</v>
      </c>
      <c r="Q296" s="96">
        <v>0</v>
      </c>
      <c r="R296" s="95">
        <v>99.91999028945429</v>
      </c>
      <c r="S296" s="94">
        <v>8.0009710545667204E-2</v>
      </c>
      <c r="T296" s="28">
        <v>2.3053523200983901</v>
      </c>
      <c r="U296" s="28">
        <v>3.0470152726679798</v>
      </c>
      <c r="V296" s="28">
        <v>2.3639814434918001</v>
      </c>
      <c r="W296" s="28">
        <v>0.50028628190302804</v>
      </c>
      <c r="X296" s="29">
        <v>0.12636473986006999</v>
      </c>
      <c r="Y296" s="101">
        <v>2.3899621589324891</v>
      </c>
      <c r="Z296" s="95" t="s">
        <v>40</v>
      </c>
      <c r="AA296" s="101">
        <v>3.4672376020712998</v>
      </c>
      <c r="AB296" s="101" t="s">
        <v>40</v>
      </c>
      <c r="AC296" s="101" t="s">
        <v>40</v>
      </c>
      <c r="AD296" s="101" t="s">
        <v>40</v>
      </c>
      <c r="AE296" s="24" t="s">
        <v>66</v>
      </c>
      <c r="AF296" s="24" t="s">
        <v>66</v>
      </c>
      <c r="AG296" s="24" t="s">
        <v>66</v>
      </c>
    </row>
    <row r="297" spans="1:33" ht="15" customHeight="1" x14ac:dyDescent="0.25">
      <c r="A297" s="1">
        <v>7</v>
      </c>
      <c r="B297" s="21" t="s">
        <v>29</v>
      </c>
      <c r="C297" s="17" t="s">
        <v>232</v>
      </c>
      <c r="D297" s="83">
        <v>43557</v>
      </c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25" t="str">
        <f t="shared" si="5"/>
        <v>7|N5 Guriri|Berma Test F1 1 m|20190402</v>
      </c>
      <c r="Q297" s="96">
        <v>0</v>
      </c>
      <c r="R297" s="95">
        <v>99.961110595780397</v>
      </c>
      <c r="S297" s="94">
        <v>3.8889404219631302E-2</v>
      </c>
      <c r="T297" s="28">
        <v>1.8952669048180699</v>
      </c>
      <c r="U297" s="28">
        <v>2.9739781808361401</v>
      </c>
      <c r="V297" s="28">
        <v>1.83788038248625</v>
      </c>
      <c r="W297" s="28">
        <v>0.85153905155945497</v>
      </c>
      <c r="X297" s="29">
        <v>-1.68966887999773E-2</v>
      </c>
      <c r="Y297" s="101">
        <v>0.15582391897157263</v>
      </c>
      <c r="Z297" s="95" t="s">
        <v>40</v>
      </c>
      <c r="AA297" s="101">
        <v>10.296844565640827</v>
      </c>
      <c r="AB297" s="101" t="s">
        <v>40</v>
      </c>
      <c r="AC297" s="101" t="s">
        <v>40</v>
      </c>
      <c r="AD297" s="101" t="s">
        <v>40</v>
      </c>
      <c r="AE297" s="24" t="s">
        <v>66</v>
      </c>
      <c r="AF297" s="24" t="s">
        <v>66</v>
      </c>
      <c r="AG297" s="24" t="s">
        <v>66</v>
      </c>
    </row>
    <row r="298" spans="1:33" ht="15" customHeight="1" x14ac:dyDescent="0.25">
      <c r="A298" s="1">
        <v>7</v>
      </c>
      <c r="B298" s="21" t="s">
        <v>29</v>
      </c>
      <c r="C298" s="17" t="s">
        <v>233</v>
      </c>
      <c r="D298" s="83">
        <v>43557</v>
      </c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25" t="str">
        <f t="shared" si="5"/>
        <v>7|N5 Guriri|Berma Test F2 0,80 m|20190402</v>
      </c>
      <c r="Q298" s="96">
        <v>0</v>
      </c>
      <c r="R298" s="95">
        <v>100</v>
      </c>
      <c r="S298" s="94">
        <v>0</v>
      </c>
      <c r="T298" s="28">
        <v>0.45305129652267501</v>
      </c>
      <c r="U298" s="28">
        <v>2.00568717425999</v>
      </c>
      <c r="V298" s="28">
        <v>0.55622354472894697</v>
      </c>
      <c r="W298" s="28">
        <v>0.74882244138208598</v>
      </c>
      <c r="X298" s="29">
        <v>0.32201225980647102</v>
      </c>
      <c r="Y298" s="101">
        <v>0</v>
      </c>
      <c r="Z298" s="95" t="s">
        <v>40</v>
      </c>
      <c r="AA298" s="101">
        <v>0.51181258685725628</v>
      </c>
      <c r="AB298" s="101" t="s">
        <v>40</v>
      </c>
      <c r="AC298" s="101" t="s">
        <v>40</v>
      </c>
      <c r="AD298" s="101" t="s">
        <v>40</v>
      </c>
      <c r="AE298" s="24" t="s">
        <v>66</v>
      </c>
      <c r="AF298" s="24" t="s">
        <v>66</v>
      </c>
      <c r="AG298" s="24" t="s">
        <v>66</v>
      </c>
    </row>
    <row r="299" spans="1:33" ht="15" customHeight="1" x14ac:dyDescent="0.25">
      <c r="A299" s="1">
        <v>7</v>
      </c>
      <c r="B299" s="21" t="s">
        <v>29</v>
      </c>
      <c r="C299" s="17" t="s">
        <v>234</v>
      </c>
      <c r="D299" s="83">
        <v>43557</v>
      </c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25" t="str">
        <f t="shared" si="5"/>
        <v>7|N5 Guriri|Berma Test F3 0,60 m|20190402</v>
      </c>
      <c r="Q299" s="96">
        <v>0</v>
      </c>
      <c r="R299" s="95">
        <v>99.979840625791212</v>
      </c>
      <c r="S299" s="94">
        <v>2.0159374208816399E-2</v>
      </c>
      <c r="T299" s="28">
        <v>2.3931356161903898</v>
      </c>
      <c r="U299" s="28">
        <v>2.9586213413890499</v>
      </c>
      <c r="V299" s="28">
        <v>2.4368938795245998</v>
      </c>
      <c r="W299" s="28">
        <v>0.42521311715461102</v>
      </c>
      <c r="X299" s="29">
        <v>6.9725774786671801E-2</v>
      </c>
      <c r="Y299" s="101">
        <v>0.15390534821084706</v>
      </c>
      <c r="Z299" s="95" t="s">
        <v>40</v>
      </c>
      <c r="AA299" s="101">
        <v>4.3130050019238162</v>
      </c>
      <c r="AB299" s="101" t="s">
        <v>40</v>
      </c>
      <c r="AC299" s="101" t="s">
        <v>40</v>
      </c>
      <c r="AD299" s="101" t="s">
        <v>40</v>
      </c>
      <c r="AE299" s="24" t="s">
        <v>66</v>
      </c>
      <c r="AF299" s="24" t="s">
        <v>66</v>
      </c>
      <c r="AG299" s="24" t="s">
        <v>66</v>
      </c>
    </row>
    <row r="300" spans="1:33" ht="15" customHeight="1" x14ac:dyDescent="0.25">
      <c r="A300" s="1">
        <v>7</v>
      </c>
      <c r="B300" s="21" t="s">
        <v>29</v>
      </c>
      <c r="C300" s="17" t="s">
        <v>254</v>
      </c>
      <c r="D300" s="83">
        <v>43557</v>
      </c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25" t="str">
        <f t="shared" si="5"/>
        <v>7|N5 Guriri|Berma Test F4 0,30 m|20190402</v>
      </c>
      <c r="Q300" s="96">
        <v>0</v>
      </c>
      <c r="R300" s="95">
        <v>100</v>
      </c>
      <c r="S300" s="94">
        <v>0</v>
      </c>
      <c r="T300" s="28">
        <v>1.0550121434511199</v>
      </c>
      <c r="U300" s="28">
        <v>2.03557099426778</v>
      </c>
      <c r="V300" s="28">
        <v>1.1444155992681</v>
      </c>
      <c r="W300" s="28">
        <v>0.62100556395451201</v>
      </c>
      <c r="X300" s="29">
        <v>0.207265200860524</v>
      </c>
      <c r="Y300" s="101">
        <v>7.692307692307529E-2</v>
      </c>
      <c r="Z300" s="95" t="s">
        <v>40</v>
      </c>
      <c r="AA300" s="101">
        <v>0.36230769230769233</v>
      </c>
      <c r="AB300" s="100" t="s">
        <v>40</v>
      </c>
      <c r="AC300" s="101" t="s">
        <v>40</v>
      </c>
      <c r="AD300" s="101" t="s">
        <v>40</v>
      </c>
      <c r="AE300" s="24" t="s">
        <v>66</v>
      </c>
      <c r="AF300" s="24" t="s">
        <v>66</v>
      </c>
      <c r="AG300" s="24" t="s">
        <v>66</v>
      </c>
    </row>
    <row r="301" spans="1:33" ht="15" customHeight="1" x14ac:dyDescent="0.25">
      <c r="A301" s="1">
        <v>7</v>
      </c>
      <c r="B301" s="21" t="s">
        <v>29</v>
      </c>
      <c r="C301" s="17" t="s">
        <v>111</v>
      </c>
      <c r="D301" s="83">
        <v>43557</v>
      </c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25" t="str">
        <f t="shared" si="5"/>
        <v>7|N5 Guriri|Berma Superficial|20190402</v>
      </c>
      <c r="Q301" s="96">
        <v>0</v>
      </c>
      <c r="R301" s="95">
        <v>99.941491101102699</v>
      </c>
      <c r="S301" s="94">
        <v>5.85088988973297E-2</v>
      </c>
      <c r="T301" s="28">
        <v>1.9847449352893201</v>
      </c>
      <c r="U301" s="28">
        <v>2.7929393157276401</v>
      </c>
      <c r="V301" s="28">
        <v>1.8889501182127799</v>
      </c>
      <c r="W301" s="28">
        <v>0.65399809848981805</v>
      </c>
      <c r="X301" s="29">
        <v>-0.12477813212382299</v>
      </c>
      <c r="Y301" s="101">
        <v>0.11664074650076822</v>
      </c>
      <c r="Z301" s="95" t="s">
        <v>40</v>
      </c>
      <c r="AA301" s="101">
        <v>5.2641912908242618</v>
      </c>
      <c r="AB301" s="100" t="s">
        <v>40</v>
      </c>
      <c r="AC301" s="101" t="s">
        <v>40</v>
      </c>
      <c r="AD301" s="101" t="s">
        <v>66</v>
      </c>
      <c r="AE301" s="24" t="s">
        <v>66</v>
      </c>
      <c r="AF301" s="24" t="s">
        <v>66</v>
      </c>
      <c r="AG301" s="24" t="s">
        <v>66</v>
      </c>
    </row>
    <row r="302" spans="1:33" ht="15" customHeight="1" x14ac:dyDescent="0.25">
      <c r="A302" s="1">
        <v>7</v>
      </c>
      <c r="B302" s="21" t="s">
        <v>29</v>
      </c>
      <c r="C302" s="17" t="s">
        <v>112</v>
      </c>
      <c r="D302" s="83">
        <v>43557</v>
      </c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34" t="str">
        <f t="shared" si="5"/>
        <v>7|N5 Guriri|Face Superior|20190402</v>
      </c>
      <c r="Q302" s="96">
        <v>0</v>
      </c>
      <c r="R302" s="95">
        <v>100</v>
      </c>
      <c r="S302" s="95">
        <v>0</v>
      </c>
      <c r="T302" s="28">
        <v>1.1198647340277701</v>
      </c>
      <c r="U302" s="28">
        <v>2.15860102963225</v>
      </c>
      <c r="V302" s="28">
        <v>1.1862876514174201</v>
      </c>
      <c r="W302" s="28">
        <v>0.6874837177541</v>
      </c>
      <c r="X302" s="28">
        <v>0.133717978757217</v>
      </c>
      <c r="Y302" s="101">
        <v>0.15926737009754788</v>
      </c>
      <c r="Z302" s="95" t="s">
        <v>40</v>
      </c>
      <c r="AA302" s="101">
        <v>0.41150706748954807</v>
      </c>
      <c r="AB302" s="100" t="s">
        <v>40</v>
      </c>
      <c r="AC302" s="101" t="s">
        <v>40</v>
      </c>
      <c r="AD302" s="101" t="s">
        <v>40</v>
      </c>
      <c r="AE302" s="24" t="s">
        <v>66</v>
      </c>
      <c r="AF302" s="24" t="s">
        <v>66</v>
      </c>
      <c r="AG302" s="24" t="s">
        <v>66</v>
      </c>
    </row>
    <row r="303" spans="1:33" ht="15" customHeight="1" x14ac:dyDescent="0.25">
      <c r="A303" s="1">
        <v>7</v>
      </c>
      <c r="B303" s="21" t="s">
        <v>29</v>
      </c>
      <c r="C303" s="17" t="s">
        <v>113</v>
      </c>
      <c r="D303" s="83">
        <v>43557</v>
      </c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34" t="str">
        <f t="shared" si="5"/>
        <v>7|N5 Guriri|Face Inferior|20190402</v>
      </c>
      <c r="Q303" s="96">
        <v>8.1037277147487791E-2</v>
      </c>
      <c r="R303" s="95">
        <v>99.918962722852498</v>
      </c>
      <c r="S303" s="95">
        <v>0</v>
      </c>
      <c r="T303" s="28">
        <v>-7.5216782402275403E-2</v>
      </c>
      <c r="U303" s="28">
        <v>0.61180001653363203</v>
      </c>
      <c r="V303" s="28">
        <v>-7.3410380914278499E-3</v>
      </c>
      <c r="W303" s="28">
        <v>0.41583309761043802</v>
      </c>
      <c r="X303" s="28">
        <v>0.36141934613007598</v>
      </c>
      <c r="Y303" s="101">
        <v>3.8955979742896621E-2</v>
      </c>
      <c r="Z303" s="95" t="s">
        <v>40</v>
      </c>
      <c r="AA303" s="101">
        <v>0.12154265679781845</v>
      </c>
      <c r="AB303" s="100" t="s">
        <v>66</v>
      </c>
      <c r="AC303" s="101" t="s">
        <v>40</v>
      </c>
      <c r="AD303" s="101" t="s">
        <v>66</v>
      </c>
      <c r="AE303" s="24" t="s">
        <v>66</v>
      </c>
      <c r="AF303" s="24" t="s">
        <v>66</v>
      </c>
      <c r="AG303" s="24" t="s">
        <v>66</v>
      </c>
    </row>
    <row r="304" spans="1:33" ht="15" customHeight="1" x14ac:dyDescent="0.25">
      <c r="A304" s="1">
        <v>7</v>
      </c>
      <c r="B304" s="21" t="s">
        <v>29</v>
      </c>
      <c r="C304" s="17" t="s">
        <v>119</v>
      </c>
      <c r="D304" s="83">
        <v>43557</v>
      </c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34" t="str">
        <f t="shared" si="5"/>
        <v>7|N5 Guriri|Banco emerso|20190402</v>
      </c>
      <c r="Q304" s="96">
        <v>0</v>
      </c>
      <c r="R304" s="95">
        <v>100</v>
      </c>
      <c r="S304" s="95">
        <v>0</v>
      </c>
      <c r="T304" s="28">
        <v>2.2261531303219702</v>
      </c>
      <c r="U304" s="28">
        <v>2.7946185598550199</v>
      </c>
      <c r="V304" s="28">
        <v>2.2108444390801401</v>
      </c>
      <c r="W304" s="28">
        <v>0.44119583345894697</v>
      </c>
      <c r="X304" s="28">
        <v>-5.86729907835601E-2</v>
      </c>
      <c r="Y304" s="101">
        <v>0.179318589360423</v>
      </c>
      <c r="Z304" s="95" t="s">
        <v>40</v>
      </c>
      <c r="AA304" s="101">
        <v>2.5590755130504084</v>
      </c>
      <c r="AB304" s="100" t="s">
        <v>40</v>
      </c>
      <c r="AC304" s="101" t="s">
        <v>40</v>
      </c>
      <c r="AD304" s="101" t="s">
        <v>40</v>
      </c>
      <c r="AE304" s="24" t="s">
        <v>66</v>
      </c>
      <c r="AF304" s="24" t="s">
        <v>66</v>
      </c>
      <c r="AG304" s="24" t="s">
        <v>66</v>
      </c>
    </row>
    <row r="305" spans="1:33" ht="15" customHeight="1" x14ac:dyDescent="0.25">
      <c r="A305" s="1">
        <v>7</v>
      </c>
      <c r="B305" s="21" t="s">
        <v>29</v>
      </c>
      <c r="C305" s="17" t="s">
        <v>120</v>
      </c>
      <c r="D305" s="83">
        <v>43557</v>
      </c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34" t="str">
        <f t="shared" si="5"/>
        <v>7|N5 Guriri|Antepraia rasa|20190402</v>
      </c>
      <c r="Q305" s="96">
        <v>5.9535622147251395E-2</v>
      </c>
      <c r="R305" s="95">
        <v>99.824212920071403</v>
      </c>
      <c r="S305" s="95">
        <v>0.11625145778134501</v>
      </c>
      <c r="T305" s="28">
        <v>2.1973874765276902</v>
      </c>
      <c r="U305" s="28">
        <v>3.1417779871643599</v>
      </c>
      <c r="V305" s="28">
        <v>2.0255907170309801</v>
      </c>
      <c r="W305" s="28">
        <v>1.0102026969792199</v>
      </c>
      <c r="X305" s="28">
        <v>-0.278841352404674</v>
      </c>
      <c r="Y305" s="101">
        <v>0.53619302949062719</v>
      </c>
      <c r="Z305" s="95" t="s">
        <v>40</v>
      </c>
      <c r="AA305" s="101">
        <v>3.6654980408331617</v>
      </c>
      <c r="AB305" s="100" t="s">
        <v>40</v>
      </c>
      <c r="AC305" s="101" t="s">
        <v>40</v>
      </c>
      <c r="AD305" s="101" t="s">
        <v>40</v>
      </c>
      <c r="AE305" s="24" t="s">
        <v>66</v>
      </c>
      <c r="AF305" s="24" t="s">
        <v>66</v>
      </c>
      <c r="AG305" s="24" t="s">
        <v>66</v>
      </c>
    </row>
    <row r="306" spans="1:33" ht="15" customHeight="1" x14ac:dyDescent="0.25">
      <c r="A306" s="1">
        <v>7</v>
      </c>
      <c r="B306" s="21" t="s">
        <v>29</v>
      </c>
      <c r="C306" s="17" t="s">
        <v>114</v>
      </c>
      <c r="D306" s="83">
        <v>43557</v>
      </c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34" t="str">
        <f t="shared" si="5"/>
        <v>7|N5 Guriri|Isóbata 5 m|20190402</v>
      </c>
      <c r="Q306" s="96">
        <v>0</v>
      </c>
      <c r="R306" s="95">
        <v>96.874347402312793</v>
      </c>
      <c r="S306" s="95">
        <v>3.1256525976872203</v>
      </c>
      <c r="T306" s="28">
        <v>3.1831102692081998</v>
      </c>
      <c r="U306" s="28">
        <v>3.7205328215489302</v>
      </c>
      <c r="V306" s="28">
        <v>3.16624718188242</v>
      </c>
      <c r="W306" s="28">
        <v>0.48892583745166701</v>
      </c>
      <c r="X306" s="28">
        <v>-8.76973144423773E-2</v>
      </c>
      <c r="Y306" s="101">
        <v>1.1491975430949044</v>
      </c>
      <c r="Z306" s="95" t="s">
        <v>40</v>
      </c>
      <c r="AA306" s="101">
        <v>10.878541707945313</v>
      </c>
      <c r="AB306" s="100" t="s">
        <v>40</v>
      </c>
      <c r="AC306" s="101" t="s">
        <v>40</v>
      </c>
      <c r="AD306" s="101" t="s">
        <v>40</v>
      </c>
      <c r="AE306" s="24" t="s">
        <v>66</v>
      </c>
      <c r="AF306" s="24" t="s">
        <v>66</v>
      </c>
      <c r="AG306" s="24" t="s">
        <v>66</v>
      </c>
    </row>
    <row r="307" spans="1:33" ht="15" customHeight="1" x14ac:dyDescent="0.25">
      <c r="A307" s="1">
        <v>7</v>
      </c>
      <c r="B307" s="21" t="s">
        <v>29</v>
      </c>
      <c r="C307" s="17" t="s">
        <v>115</v>
      </c>
      <c r="D307" s="83">
        <v>43557</v>
      </c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34" t="str">
        <f t="shared" si="5"/>
        <v>7|N5 Guriri|Isóbata 10 m|20190402</v>
      </c>
      <c r="Q307" s="101">
        <v>0.7</v>
      </c>
      <c r="R307" s="101">
        <v>38.4</v>
      </c>
      <c r="S307" s="101">
        <v>60.9</v>
      </c>
      <c r="T307" s="28">
        <v>4.7920036351950097</v>
      </c>
      <c r="U307" s="28">
        <v>8.4166648134826492</v>
      </c>
      <c r="V307" s="33">
        <v>4.8384583400428696</v>
      </c>
      <c r="W307" s="28">
        <v>2.6278728687853299</v>
      </c>
      <c r="X307" s="28">
        <v>5.4276579357054301E-2</v>
      </c>
      <c r="Y307" s="101">
        <v>31.661316211878006</v>
      </c>
      <c r="Z307" s="95" t="s">
        <v>66</v>
      </c>
      <c r="AA307" s="101" t="s">
        <v>40</v>
      </c>
      <c r="AB307" s="100" t="s">
        <v>40</v>
      </c>
      <c r="AC307" s="101">
        <v>6.47</v>
      </c>
      <c r="AD307" s="101" t="s">
        <v>40</v>
      </c>
      <c r="AE307" s="24" t="s">
        <v>66</v>
      </c>
      <c r="AF307" s="24" t="s">
        <v>66</v>
      </c>
      <c r="AG307" s="24" t="s">
        <v>66</v>
      </c>
    </row>
    <row r="308" spans="1:33" ht="15" customHeight="1" x14ac:dyDescent="0.25">
      <c r="A308" s="1">
        <v>10</v>
      </c>
      <c r="B308" s="22" t="s">
        <v>36</v>
      </c>
      <c r="C308" s="36" t="s">
        <v>232</v>
      </c>
      <c r="D308" s="84">
        <v>43660</v>
      </c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5" t="str">
        <f t="shared" si="5"/>
        <v>10|S1 Praia Mole|Berma Test F1 1 m|20190714</v>
      </c>
      <c r="Q308" s="95">
        <v>0</v>
      </c>
      <c r="R308" s="95">
        <v>99.980403081233703</v>
      </c>
      <c r="S308" s="95">
        <v>1.95969187662541E-2</v>
      </c>
      <c r="T308" s="26">
        <v>0.82016182672721605</v>
      </c>
      <c r="U308" s="27">
        <v>1.4794990500104499</v>
      </c>
      <c r="V308" s="28">
        <v>0.886247077311067</v>
      </c>
      <c r="W308" s="28">
        <v>0.47788806982347998</v>
      </c>
      <c r="X308" s="29">
        <v>0.20183124887676601</v>
      </c>
      <c r="Y308" s="101">
        <v>49.407881964667055</v>
      </c>
      <c r="Z308" s="101" t="s">
        <v>66</v>
      </c>
      <c r="AA308" s="101">
        <v>18.802174335080569</v>
      </c>
      <c r="AB308" s="101" t="s">
        <v>40</v>
      </c>
      <c r="AC308" s="101" t="s">
        <v>40</v>
      </c>
      <c r="AD308" s="101" t="s">
        <v>40</v>
      </c>
      <c r="AE308" s="24" t="s">
        <v>66</v>
      </c>
      <c r="AF308" s="24" t="s">
        <v>66</v>
      </c>
      <c r="AG308" s="24" t="s">
        <v>66</v>
      </c>
    </row>
    <row r="309" spans="1:33" ht="15" customHeight="1" x14ac:dyDescent="0.25">
      <c r="A309" s="1">
        <v>10</v>
      </c>
      <c r="B309" s="22" t="s">
        <v>36</v>
      </c>
      <c r="C309" s="36" t="s">
        <v>247</v>
      </c>
      <c r="D309" s="84">
        <v>43660</v>
      </c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5" t="str">
        <f t="shared" si="5"/>
        <v>10|S1 Praia Mole|Berma Test F2 0,50 m|20190714</v>
      </c>
      <c r="Q309" s="95">
        <v>4.0273862263391101E-2</v>
      </c>
      <c r="R309" s="95">
        <v>99.940066079481809</v>
      </c>
      <c r="S309" s="95">
        <v>1.9660058254814299E-2</v>
      </c>
      <c r="T309" s="28">
        <v>0.79420071620121002</v>
      </c>
      <c r="U309" s="29">
        <v>1.2975484209461801</v>
      </c>
      <c r="V309" s="28">
        <v>0.82988147519580102</v>
      </c>
      <c r="W309" s="28">
        <v>0.34314069047443602</v>
      </c>
      <c r="X309" s="29">
        <v>8.7626905110770398E-2</v>
      </c>
      <c r="Y309" s="101">
        <v>67.823894491854148</v>
      </c>
      <c r="Z309" s="101" t="s">
        <v>66</v>
      </c>
      <c r="AA309" s="101">
        <v>5.2754072924747861</v>
      </c>
      <c r="AB309" s="101" t="s">
        <v>40</v>
      </c>
      <c r="AC309" s="101" t="s">
        <v>40</v>
      </c>
      <c r="AD309" s="101" t="s">
        <v>40</v>
      </c>
      <c r="AE309" s="24" t="s">
        <v>66</v>
      </c>
      <c r="AF309" s="24" t="s">
        <v>66</v>
      </c>
      <c r="AG309" s="24" t="s">
        <v>66</v>
      </c>
    </row>
    <row r="310" spans="1:33" ht="15" customHeight="1" x14ac:dyDescent="0.25">
      <c r="A310" s="1">
        <v>10</v>
      </c>
      <c r="B310" s="22" t="s">
        <v>36</v>
      </c>
      <c r="C310" s="36" t="s">
        <v>111</v>
      </c>
      <c r="D310" s="84">
        <v>43660</v>
      </c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5" t="str">
        <f t="shared" si="5"/>
        <v>10|S1 Praia Mole|Berma Superficial|20190714</v>
      </c>
      <c r="Q310" s="95">
        <v>2.0238818053025701E-2</v>
      </c>
      <c r="R310" s="95">
        <v>99.979761181946998</v>
      </c>
      <c r="S310" s="95">
        <v>0</v>
      </c>
      <c r="T310" s="28">
        <v>0.65604414181164195</v>
      </c>
      <c r="U310" s="29">
        <v>1.13620794282223</v>
      </c>
      <c r="V310" s="28">
        <v>0.62381480916549303</v>
      </c>
      <c r="W310" s="28">
        <v>0.37456196541912901</v>
      </c>
      <c r="X310" s="29">
        <v>-3.5679577303007901E-2</v>
      </c>
      <c r="Y310" s="101">
        <v>49.204138479904486</v>
      </c>
      <c r="Z310" s="101" t="s">
        <v>66</v>
      </c>
      <c r="AA310" s="101">
        <v>0.23617190608834063</v>
      </c>
      <c r="AB310" s="101" t="s">
        <v>40</v>
      </c>
      <c r="AC310" s="101" t="s">
        <v>40</v>
      </c>
      <c r="AD310" s="101" t="s">
        <v>40</v>
      </c>
      <c r="AE310" s="24" t="s">
        <v>66</v>
      </c>
      <c r="AF310" s="24" t="s">
        <v>66</v>
      </c>
      <c r="AG310" s="24" t="s">
        <v>66</v>
      </c>
    </row>
    <row r="311" spans="1:33" ht="15" customHeight="1" x14ac:dyDescent="0.25">
      <c r="A311" s="1">
        <v>10</v>
      </c>
      <c r="B311" s="22" t="s">
        <v>36</v>
      </c>
      <c r="C311" s="36" t="s">
        <v>112</v>
      </c>
      <c r="D311" s="84">
        <v>43660</v>
      </c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5" t="str">
        <f t="shared" si="5"/>
        <v>10|S1 Praia Mole|Face Superior|20190714</v>
      </c>
      <c r="Q311" s="95">
        <v>6.0691887517701798E-2</v>
      </c>
      <c r="R311" s="95">
        <v>99.939308112482294</v>
      </c>
      <c r="S311" s="95">
        <v>0</v>
      </c>
      <c r="T311" s="28">
        <v>0.51921295434583803</v>
      </c>
      <c r="U311" s="29">
        <v>0.93807708594637096</v>
      </c>
      <c r="V311" s="28">
        <v>0.50088022013235101</v>
      </c>
      <c r="W311" s="28">
        <v>0.36528217883002201</v>
      </c>
      <c r="X311" s="29">
        <v>-0.12437433206756</v>
      </c>
      <c r="Y311" s="101">
        <v>39.873174481168334</v>
      </c>
      <c r="Z311" s="101" t="s">
        <v>66</v>
      </c>
      <c r="AA311" s="101">
        <v>0.18082244427363567</v>
      </c>
      <c r="AB311" s="101" t="s">
        <v>40</v>
      </c>
      <c r="AC311" s="101" t="s">
        <v>40</v>
      </c>
      <c r="AD311" s="101" t="s">
        <v>40</v>
      </c>
      <c r="AE311" s="24" t="s">
        <v>66</v>
      </c>
      <c r="AF311" s="24" t="s">
        <v>66</v>
      </c>
      <c r="AG311" s="24" t="s">
        <v>66</v>
      </c>
    </row>
    <row r="312" spans="1:33" ht="15" customHeight="1" x14ac:dyDescent="0.25">
      <c r="A312" s="1">
        <v>10</v>
      </c>
      <c r="B312" s="22" t="s">
        <v>36</v>
      </c>
      <c r="C312" s="36" t="s">
        <v>113</v>
      </c>
      <c r="D312" s="84">
        <v>43660</v>
      </c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5" t="str">
        <f t="shared" si="5"/>
        <v>10|S1 Praia Mole|Face Inferior|20190714</v>
      </c>
      <c r="Q312" s="95">
        <v>0.29166666666666696</v>
      </c>
      <c r="R312" s="95">
        <v>99.7083333333333</v>
      </c>
      <c r="S312" s="95">
        <v>0</v>
      </c>
      <c r="T312" s="28">
        <v>0.176922925161209</v>
      </c>
      <c r="U312" s="29">
        <v>0.48295176868329998</v>
      </c>
      <c r="V312" s="28">
        <v>0.13593077777291501</v>
      </c>
      <c r="W312" s="28">
        <v>0.33124865179375002</v>
      </c>
      <c r="X312" s="29">
        <v>-0.121541503523889</v>
      </c>
      <c r="Y312" s="101">
        <v>32.839756592292083</v>
      </c>
      <c r="Z312" s="101" t="s">
        <v>66</v>
      </c>
      <c r="AA312" s="101">
        <v>1.4036511156186611</v>
      </c>
      <c r="AB312" s="104" t="s">
        <v>66</v>
      </c>
      <c r="AC312" s="101" t="s">
        <v>40</v>
      </c>
      <c r="AD312" s="101" t="s">
        <v>40</v>
      </c>
      <c r="AE312" s="24" t="s">
        <v>66</v>
      </c>
      <c r="AF312" s="24" t="s">
        <v>66</v>
      </c>
      <c r="AG312" s="24" t="s">
        <v>66</v>
      </c>
    </row>
    <row r="313" spans="1:33" ht="15" customHeight="1" x14ac:dyDescent="0.25">
      <c r="A313" s="1">
        <v>10</v>
      </c>
      <c r="B313" s="22" t="s">
        <v>36</v>
      </c>
      <c r="C313" s="36" t="s">
        <v>120</v>
      </c>
      <c r="D313" s="84">
        <v>43660</v>
      </c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5" t="str">
        <f t="shared" si="5"/>
        <v>10|S1 Praia Mole|Antepraia rasa|20190714</v>
      </c>
      <c r="Q313" s="95" t="s">
        <v>214</v>
      </c>
      <c r="R313" s="95" t="s">
        <v>214</v>
      </c>
      <c r="S313" s="95" t="s">
        <v>214</v>
      </c>
      <c r="T313" s="32" t="s">
        <v>214</v>
      </c>
      <c r="U313" s="32" t="s">
        <v>214</v>
      </c>
      <c r="V313" s="32" t="s">
        <v>214</v>
      </c>
      <c r="W313" s="32" t="s">
        <v>214</v>
      </c>
      <c r="X313" s="32" t="s">
        <v>214</v>
      </c>
      <c r="Y313" s="95" t="s">
        <v>214</v>
      </c>
      <c r="Z313" s="95" t="s">
        <v>214</v>
      </c>
      <c r="AA313" s="95" t="s">
        <v>214</v>
      </c>
      <c r="AB313" s="95" t="s">
        <v>214</v>
      </c>
      <c r="AC313" s="95" t="s">
        <v>214</v>
      </c>
      <c r="AD313" s="101" t="s">
        <v>214</v>
      </c>
      <c r="AE313" s="18" t="s">
        <v>214</v>
      </c>
      <c r="AF313" s="18" t="s">
        <v>214</v>
      </c>
      <c r="AG313" s="18" t="s">
        <v>214</v>
      </c>
    </row>
    <row r="314" spans="1:33" ht="15" customHeight="1" x14ac:dyDescent="0.25">
      <c r="A314" s="1">
        <v>10</v>
      </c>
      <c r="B314" s="22" t="s">
        <v>36</v>
      </c>
      <c r="C314" s="36" t="s">
        <v>114</v>
      </c>
      <c r="D314" s="84">
        <v>43660</v>
      </c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5" t="str">
        <f t="shared" si="5"/>
        <v>10|S1 Praia Mole|Isóbata 5 m|20190714</v>
      </c>
      <c r="Q314" s="95">
        <v>5.9500198333994503E-2</v>
      </c>
      <c r="R314" s="95">
        <v>99.921136087010495</v>
      </c>
      <c r="S314" s="95">
        <v>1.93637146555403E-2</v>
      </c>
      <c r="T314" s="28">
        <v>0.827336780367805</v>
      </c>
      <c r="U314" s="29">
        <v>1.3662330194026799</v>
      </c>
      <c r="V314" s="28">
        <v>0.83796209102006602</v>
      </c>
      <c r="W314" s="28">
        <v>0.45736528604759202</v>
      </c>
      <c r="X314" s="29">
        <v>-9.6458195867579505E-2</v>
      </c>
      <c r="Y314" s="101">
        <v>59.588082383523286</v>
      </c>
      <c r="Z314" s="101" t="s">
        <v>66</v>
      </c>
      <c r="AA314" s="101">
        <v>0.38612277544491103</v>
      </c>
      <c r="AB314" s="101" t="s">
        <v>40</v>
      </c>
      <c r="AC314" s="101" t="s">
        <v>40</v>
      </c>
      <c r="AD314" s="101" t="s">
        <v>40</v>
      </c>
      <c r="AE314" s="24" t="s">
        <v>66</v>
      </c>
      <c r="AF314" s="24" t="s">
        <v>66</v>
      </c>
      <c r="AG314" s="24" t="s">
        <v>66</v>
      </c>
    </row>
    <row r="315" spans="1:33" ht="15" customHeight="1" x14ac:dyDescent="0.25">
      <c r="A315" s="1">
        <v>10</v>
      </c>
      <c r="B315" s="22" t="s">
        <v>36</v>
      </c>
      <c r="C315" s="36" t="s">
        <v>115</v>
      </c>
      <c r="D315" s="84">
        <v>43660</v>
      </c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5" t="str">
        <f t="shared" si="5"/>
        <v>10|S1 Praia Mole|Isóbata 10 m|20190714</v>
      </c>
      <c r="Q315" s="95">
        <v>0</v>
      </c>
      <c r="R315" s="95">
        <v>53.74</v>
      </c>
      <c r="S315" s="95">
        <v>46.26</v>
      </c>
      <c r="T315" s="32">
        <v>3.95762381411248</v>
      </c>
      <c r="U315" s="32">
        <v>4.7430890527985996</v>
      </c>
      <c r="V315" s="32">
        <v>3.9769440632175401</v>
      </c>
      <c r="W315" s="32">
        <v>0.58874049610143997</v>
      </c>
      <c r="X315" s="32">
        <v>-2.5592367407118701E-2</v>
      </c>
      <c r="Y315" s="95">
        <v>77.870722433460074</v>
      </c>
      <c r="Z315" s="95" t="s">
        <v>66</v>
      </c>
      <c r="AA315" s="95" t="s">
        <v>40</v>
      </c>
      <c r="AB315" s="95" t="s">
        <v>40</v>
      </c>
      <c r="AC315" s="95">
        <v>3.15</v>
      </c>
      <c r="AD315" s="101" t="s">
        <v>40</v>
      </c>
      <c r="AE315" s="32" t="s">
        <v>66</v>
      </c>
      <c r="AF315" s="32" t="s">
        <v>66</v>
      </c>
      <c r="AG315" s="32" t="s">
        <v>66</v>
      </c>
    </row>
    <row r="316" spans="1:33" ht="15" customHeight="1" x14ac:dyDescent="0.25">
      <c r="A316" s="1">
        <v>10</v>
      </c>
      <c r="B316" s="21" t="s">
        <v>17</v>
      </c>
      <c r="C316" s="36" t="s">
        <v>255</v>
      </c>
      <c r="D316" s="84">
        <v>43659</v>
      </c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5" t="str">
        <f t="shared" si="5"/>
        <v>10|S2 Praia Formosa|Berma Test F1 0,60 m|20190713</v>
      </c>
      <c r="Q316" s="95">
        <v>0.208159866777685</v>
      </c>
      <c r="R316" s="95">
        <v>99.771517100480096</v>
      </c>
      <c r="S316" s="95">
        <v>2.03230327421835E-2</v>
      </c>
      <c r="T316" s="28">
        <v>1.7742357797791699</v>
      </c>
      <c r="U316" s="29">
        <v>2.73998353673033</v>
      </c>
      <c r="V316" s="28">
        <v>1.6273658242917299</v>
      </c>
      <c r="W316" s="28">
        <v>0.95570353135139896</v>
      </c>
      <c r="X316" s="29">
        <v>-0.23374861729851101</v>
      </c>
      <c r="Y316" s="101">
        <v>50.725806451612904</v>
      </c>
      <c r="Z316" s="101" t="s">
        <v>66</v>
      </c>
      <c r="AA316" s="101">
        <v>0.66149193548387097</v>
      </c>
      <c r="AB316" s="101" t="s">
        <v>40</v>
      </c>
      <c r="AC316" s="101" t="s">
        <v>40</v>
      </c>
      <c r="AD316" s="101" t="s">
        <v>40</v>
      </c>
      <c r="AE316" s="24" t="s">
        <v>66</v>
      </c>
      <c r="AF316" s="24" t="s">
        <v>66</v>
      </c>
      <c r="AG316" s="24" t="s">
        <v>66</v>
      </c>
    </row>
    <row r="317" spans="1:33" ht="15" customHeight="1" x14ac:dyDescent="0.25">
      <c r="A317" s="1">
        <v>10</v>
      </c>
      <c r="B317" s="21" t="s">
        <v>17</v>
      </c>
      <c r="C317" s="36" t="s">
        <v>249</v>
      </c>
      <c r="D317" s="84">
        <v>43659</v>
      </c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5" t="str">
        <f t="shared" si="5"/>
        <v>10|S2 Praia Formosa|Berma Test F2 0,15 m|20190713</v>
      </c>
      <c r="Q317" s="95">
        <v>3.9799410968717704E-2</v>
      </c>
      <c r="R317" s="95">
        <v>99.940772138563005</v>
      </c>
      <c r="S317" s="95">
        <v>1.9428450468296901E-2</v>
      </c>
      <c r="T317" s="19">
        <v>1.93419880214701</v>
      </c>
      <c r="U317" s="19">
        <v>2.6320329937854798</v>
      </c>
      <c r="V317" s="19">
        <v>1.8270952399096501</v>
      </c>
      <c r="W317" s="19">
        <v>0.70431368519930604</v>
      </c>
      <c r="X317" s="19">
        <v>-0.254079474235894</v>
      </c>
      <c r="Y317" s="101">
        <v>45.306930693069305</v>
      </c>
      <c r="Z317" s="101" t="s">
        <v>66</v>
      </c>
      <c r="AA317" s="101">
        <v>2.2936633663366339</v>
      </c>
      <c r="AB317" s="101" t="s">
        <v>40</v>
      </c>
      <c r="AC317" s="101" t="s">
        <v>40</v>
      </c>
      <c r="AD317" s="101" t="s">
        <v>40</v>
      </c>
      <c r="AE317" s="24" t="s">
        <v>66</v>
      </c>
      <c r="AF317" s="24" t="s">
        <v>66</v>
      </c>
      <c r="AG317" s="24" t="s">
        <v>66</v>
      </c>
    </row>
    <row r="318" spans="1:33" ht="15" customHeight="1" x14ac:dyDescent="0.25">
      <c r="A318" s="1">
        <v>10</v>
      </c>
      <c r="B318" s="21" t="s">
        <v>17</v>
      </c>
      <c r="C318" s="36" t="s">
        <v>111</v>
      </c>
      <c r="D318" s="84">
        <v>43659</v>
      </c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5" t="str">
        <f t="shared" si="5"/>
        <v>10|S2 Praia Formosa|Berma Superficial|20190713</v>
      </c>
      <c r="Q318" s="95">
        <v>1.9234468166955201E-2</v>
      </c>
      <c r="R318" s="95">
        <v>99.961986564859899</v>
      </c>
      <c r="S318" s="95">
        <v>1.87789669731586E-2</v>
      </c>
      <c r="T318" s="28">
        <v>1.9954190978804001</v>
      </c>
      <c r="U318" s="29">
        <v>2.8038178354783398</v>
      </c>
      <c r="V318" s="28">
        <v>1.83936562565936</v>
      </c>
      <c r="W318" s="28">
        <v>0.77691967139588203</v>
      </c>
      <c r="X318" s="29">
        <v>-0.279458774232892</v>
      </c>
      <c r="Y318" s="101">
        <v>41.795602605863188</v>
      </c>
      <c r="Z318" s="101" t="s">
        <v>66</v>
      </c>
      <c r="AA318" s="101">
        <v>1.6771172638436482</v>
      </c>
      <c r="AB318" s="101" t="s">
        <v>40</v>
      </c>
      <c r="AC318" s="101" t="s">
        <v>40</v>
      </c>
      <c r="AD318" s="101" t="s">
        <v>40</v>
      </c>
      <c r="AE318" s="24" t="s">
        <v>66</v>
      </c>
      <c r="AF318" s="24" t="s">
        <v>66</v>
      </c>
      <c r="AG318" s="24" t="s">
        <v>66</v>
      </c>
    </row>
    <row r="319" spans="1:33" ht="15" customHeight="1" x14ac:dyDescent="0.25">
      <c r="A319" s="1">
        <v>10</v>
      </c>
      <c r="B319" s="21" t="s">
        <v>17</v>
      </c>
      <c r="C319" s="36" t="s">
        <v>112</v>
      </c>
      <c r="D319" s="84">
        <v>43659</v>
      </c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5" t="str">
        <f>CONCATENATE(A319,"|",B319,"|",C319,"|",TEXT(D319,"AAAAMMDD"))</f>
        <v>10|S2 Praia Formosa|Face Superior|20190713</v>
      </c>
      <c r="Q319" s="95">
        <v>0</v>
      </c>
      <c r="R319" s="95">
        <v>99.980735625632704</v>
      </c>
      <c r="S319" s="95">
        <v>1.9264374367281799E-2</v>
      </c>
      <c r="T319" s="28">
        <v>2.4274305068211102</v>
      </c>
      <c r="U319" s="29">
        <v>3.1241232711440801</v>
      </c>
      <c r="V319" s="28">
        <v>2.49504016490395</v>
      </c>
      <c r="W319" s="28">
        <v>0.49279199049946298</v>
      </c>
      <c r="X319" s="29">
        <v>8.7461275163773194E-2</v>
      </c>
      <c r="Y319" s="101">
        <v>60.256149623907291</v>
      </c>
      <c r="Z319" s="101" t="s">
        <v>66</v>
      </c>
      <c r="AA319" s="101">
        <v>0.26529782476113034</v>
      </c>
      <c r="AB319" s="101" t="s">
        <v>40</v>
      </c>
      <c r="AC319" s="101" t="s">
        <v>40</v>
      </c>
      <c r="AD319" s="101" t="s">
        <v>40</v>
      </c>
      <c r="AE319" s="24" t="s">
        <v>66</v>
      </c>
      <c r="AF319" s="24" t="s">
        <v>66</v>
      </c>
      <c r="AG319" s="24" t="s">
        <v>66</v>
      </c>
    </row>
    <row r="320" spans="1:33" ht="15" customHeight="1" x14ac:dyDescent="0.25">
      <c r="A320" s="1">
        <v>10</v>
      </c>
      <c r="B320" s="21" t="s">
        <v>17</v>
      </c>
      <c r="C320" s="36" t="s">
        <v>113</v>
      </c>
      <c r="D320" s="84">
        <v>43659</v>
      </c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5" t="str">
        <f t="shared" ref="P320:P381" si="6">CONCATENATE(A320,"|",B320,"|",C320,"|",TEXT(D320,"AAAAMMDD"))</f>
        <v>10|S2 Praia Formosa|Face Inferior|20190713</v>
      </c>
      <c r="Q320" s="95">
        <v>2.0316944331572502E-2</v>
      </c>
      <c r="R320" s="95">
        <v>99.860668204843492</v>
      </c>
      <c r="S320" s="95">
        <v>0.119014850824897</v>
      </c>
      <c r="T320" s="28">
        <v>2.7279934143196898</v>
      </c>
      <c r="U320" s="29">
        <v>3.09953073114194</v>
      </c>
      <c r="V320" s="28">
        <v>2.7279934143196898</v>
      </c>
      <c r="W320" s="28">
        <v>0.30682357556159401</v>
      </c>
      <c r="X320" s="29">
        <v>-1.34574081733726E-2</v>
      </c>
      <c r="Y320" s="101">
        <v>75.039339103068457</v>
      </c>
      <c r="Z320" s="101" t="s">
        <v>66</v>
      </c>
      <c r="AA320" s="101">
        <v>0.45633359559402048</v>
      </c>
      <c r="AB320" s="101" t="s">
        <v>66</v>
      </c>
      <c r="AC320" s="101" t="s">
        <v>40</v>
      </c>
      <c r="AD320" s="101" t="s">
        <v>40</v>
      </c>
      <c r="AE320" s="24" t="s">
        <v>66</v>
      </c>
      <c r="AF320" s="24" t="s">
        <v>66</v>
      </c>
      <c r="AG320" s="24" t="s">
        <v>66</v>
      </c>
    </row>
    <row r="321" spans="1:33" ht="15" customHeight="1" x14ac:dyDescent="0.25">
      <c r="A321" s="1">
        <v>10</v>
      </c>
      <c r="B321" s="21" t="s">
        <v>17</v>
      </c>
      <c r="C321" s="36" t="s">
        <v>120</v>
      </c>
      <c r="D321" s="84">
        <v>43659</v>
      </c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5" t="str">
        <f t="shared" si="6"/>
        <v>10|S2 Praia Formosa|Antepraia rasa|20190713</v>
      </c>
      <c r="Q321" s="95">
        <v>0</v>
      </c>
      <c r="R321" s="95">
        <v>99.98012825928771</v>
      </c>
      <c r="S321" s="95">
        <v>1.9871740712275699E-2</v>
      </c>
      <c r="T321" s="28">
        <v>3.0164792177594402</v>
      </c>
      <c r="U321" s="29">
        <v>3.4741393573531001</v>
      </c>
      <c r="V321" s="28">
        <v>2.8811385267068701</v>
      </c>
      <c r="W321" s="28">
        <v>0.49135316472239099</v>
      </c>
      <c r="X321" s="29">
        <v>-0.33015225679468702</v>
      </c>
      <c r="Y321" s="101">
        <v>81.836528758829459</v>
      </c>
      <c r="Z321" s="101" t="s">
        <v>66</v>
      </c>
      <c r="AA321" s="101">
        <v>0.31463168516649853</v>
      </c>
      <c r="AB321" s="101" t="s">
        <v>40</v>
      </c>
      <c r="AC321" s="101" t="s">
        <v>40</v>
      </c>
      <c r="AD321" s="101" t="s">
        <v>40</v>
      </c>
      <c r="AE321" s="24" t="s">
        <v>66</v>
      </c>
      <c r="AF321" s="24" t="s">
        <v>66</v>
      </c>
      <c r="AG321" s="24" t="s">
        <v>66</v>
      </c>
    </row>
    <row r="322" spans="1:33" ht="15" customHeight="1" x14ac:dyDescent="0.25">
      <c r="A322" s="1">
        <v>10</v>
      </c>
      <c r="B322" s="21" t="s">
        <v>17</v>
      </c>
      <c r="C322" s="36" t="s">
        <v>46</v>
      </c>
      <c r="D322" s="84">
        <v>43659</v>
      </c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5" t="str">
        <f t="shared" si="6"/>
        <v>10|S2 Praia Formosa|Isóbata 5 m (8 m)|20190713</v>
      </c>
      <c r="Q322" s="95">
        <v>0</v>
      </c>
      <c r="R322" s="95">
        <v>3.06</v>
      </c>
      <c r="S322" s="95">
        <v>96.94</v>
      </c>
      <c r="T322" s="109">
        <v>7.40826538898005</v>
      </c>
      <c r="U322" s="109">
        <v>9.6621360290700906</v>
      </c>
      <c r="V322" s="110">
        <v>7.3439704972738298</v>
      </c>
      <c r="W322" s="109">
        <v>1.8246825387069301</v>
      </c>
      <c r="X322" s="109">
        <v>-4.4597736100101697E-2</v>
      </c>
      <c r="Y322" s="101">
        <v>26.787830896878695</v>
      </c>
      <c r="Z322" s="101" t="s">
        <v>66</v>
      </c>
      <c r="AA322" s="101" t="s">
        <v>40</v>
      </c>
      <c r="AB322" s="101" t="s">
        <v>40</v>
      </c>
      <c r="AC322" s="101">
        <v>16.89</v>
      </c>
      <c r="AD322" s="101" t="s">
        <v>40</v>
      </c>
      <c r="AE322" s="24" t="s">
        <v>66</v>
      </c>
      <c r="AF322" s="24" t="s">
        <v>66</v>
      </c>
      <c r="AG322" s="24" t="s">
        <v>66</v>
      </c>
    </row>
    <row r="323" spans="1:33" ht="15" customHeight="1" x14ac:dyDescent="0.25">
      <c r="A323" s="1">
        <v>10</v>
      </c>
      <c r="B323" s="21" t="s">
        <v>17</v>
      </c>
      <c r="C323" s="36" t="s">
        <v>115</v>
      </c>
      <c r="D323" s="84">
        <v>43659</v>
      </c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5" t="str">
        <f t="shared" si="6"/>
        <v>10|S2 Praia Formosa|Isóbata 10 m|20190713</v>
      </c>
      <c r="Q323" s="95">
        <v>1.68550873586845</v>
      </c>
      <c r="R323" s="95">
        <v>98.294423052560504</v>
      </c>
      <c r="S323" s="95">
        <v>2.0068211571071998E-2</v>
      </c>
      <c r="T323" s="28">
        <v>0.80200068617909004</v>
      </c>
      <c r="U323" s="29">
        <v>1.3524185598755301</v>
      </c>
      <c r="V323" s="28">
        <v>0.784867781216251</v>
      </c>
      <c r="W323" s="28">
        <v>0.50979669321790999</v>
      </c>
      <c r="X323" s="29">
        <v>-0.17374604035227101</v>
      </c>
      <c r="Y323" s="101">
        <v>76.325977545489735</v>
      </c>
      <c r="Z323" s="101" t="s">
        <v>66</v>
      </c>
      <c r="AA323" s="101">
        <v>0.79113433991482773</v>
      </c>
      <c r="AB323" s="101" t="s">
        <v>40</v>
      </c>
      <c r="AC323" s="101" t="s">
        <v>40</v>
      </c>
      <c r="AD323" s="101" t="s">
        <v>40</v>
      </c>
      <c r="AE323" s="24" t="s">
        <v>66</v>
      </c>
      <c r="AF323" s="24" t="s">
        <v>66</v>
      </c>
      <c r="AG323" s="24" t="s">
        <v>66</v>
      </c>
    </row>
    <row r="324" spans="1:33" ht="15" customHeight="1" x14ac:dyDescent="0.25">
      <c r="A324" s="1">
        <v>10</v>
      </c>
      <c r="B324" s="21" t="s">
        <v>20</v>
      </c>
      <c r="C324" s="36" t="s">
        <v>232</v>
      </c>
      <c r="D324" s="84">
        <v>43659</v>
      </c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5" t="str">
        <f t="shared" si="6"/>
        <v>10|S3 Praia de Putiri|Berma Test F1 1 m|20190713</v>
      </c>
      <c r="Q324" s="95">
        <v>0.11869436201780399</v>
      </c>
      <c r="R324" s="95">
        <v>99.861991721208099</v>
      </c>
      <c r="S324" s="95">
        <v>1.93139167741379E-2</v>
      </c>
      <c r="T324" s="28">
        <v>1.96350876358131</v>
      </c>
      <c r="U324" s="29">
        <v>2.5509956546030099</v>
      </c>
      <c r="V324" s="28">
        <v>1.82110114856913</v>
      </c>
      <c r="W324" s="28">
        <v>0.68687439370328696</v>
      </c>
      <c r="X324" s="29">
        <v>-0.30750051369148701</v>
      </c>
      <c r="Y324" s="101">
        <v>53.767193594744406</v>
      </c>
      <c r="Z324" s="101" t="s">
        <v>66</v>
      </c>
      <c r="AA324" s="101">
        <v>0.57010880722644219</v>
      </c>
      <c r="AB324" s="101" t="s">
        <v>40</v>
      </c>
      <c r="AC324" s="101" t="s">
        <v>40</v>
      </c>
      <c r="AD324" s="101" t="s">
        <v>40</v>
      </c>
      <c r="AE324" s="24" t="s">
        <v>66</v>
      </c>
      <c r="AF324" s="24" t="s">
        <v>66</v>
      </c>
      <c r="AG324" s="24" t="s">
        <v>66</v>
      </c>
    </row>
    <row r="325" spans="1:33" ht="15" customHeight="1" x14ac:dyDescent="0.25">
      <c r="A325" s="1">
        <v>10</v>
      </c>
      <c r="B325" s="21" t="s">
        <v>20</v>
      </c>
      <c r="C325" s="36" t="s">
        <v>247</v>
      </c>
      <c r="D325" s="84">
        <v>43659</v>
      </c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5" t="str">
        <f t="shared" si="6"/>
        <v>10|S3 Praia de Putiri|Berma Test F2 0,50 m|20190713</v>
      </c>
      <c r="Q325" s="95">
        <v>0</v>
      </c>
      <c r="R325" s="95">
        <v>100</v>
      </c>
      <c r="S325" s="95">
        <v>0</v>
      </c>
      <c r="T325" s="19">
        <v>1.6544713034113501</v>
      </c>
      <c r="U325" s="19">
        <v>2.3300505403873899</v>
      </c>
      <c r="V325" s="19">
        <v>1.63004197429867</v>
      </c>
      <c r="W325" s="19">
        <v>0.57931223600325299</v>
      </c>
      <c r="X325" s="19">
        <v>-0.116772036416549</v>
      </c>
      <c r="Y325" s="101">
        <v>63.404932378679405</v>
      </c>
      <c r="Z325" s="101" t="s">
        <v>66</v>
      </c>
      <c r="AA325" s="101">
        <v>0.27585521081941128</v>
      </c>
      <c r="AB325" s="101" t="s">
        <v>40</v>
      </c>
      <c r="AC325" s="101" t="s">
        <v>40</v>
      </c>
      <c r="AD325" s="101" t="s">
        <v>40</v>
      </c>
      <c r="AE325" s="24" t="s">
        <v>66</v>
      </c>
      <c r="AF325" s="24" t="s">
        <v>66</v>
      </c>
      <c r="AG325" s="24" t="s">
        <v>66</v>
      </c>
    </row>
    <row r="326" spans="1:33" ht="15" customHeight="1" x14ac:dyDescent="0.25">
      <c r="A326" s="1">
        <v>10</v>
      </c>
      <c r="B326" s="21" t="s">
        <v>20</v>
      </c>
      <c r="C326" s="36" t="s">
        <v>111</v>
      </c>
      <c r="D326" s="84">
        <v>43659</v>
      </c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5" t="str">
        <f t="shared" si="6"/>
        <v>10|S3 Praia de Putiri|Berma Superficial|20190713</v>
      </c>
      <c r="Q326" s="95">
        <v>0</v>
      </c>
      <c r="R326" s="95">
        <v>100</v>
      </c>
      <c r="S326" s="95">
        <v>0</v>
      </c>
      <c r="T326" s="28">
        <v>2.1483829369130398</v>
      </c>
      <c r="U326" s="29">
        <v>2.62774826401178</v>
      </c>
      <c r="V326" s="28">
        <v>2.0667497187322099</v>
      </c>
      <c r="W326" s="28">
        <v>0.47869661725851997</v>
      </c>
      <c r="X326" s="29">
        <v>-0.25584598092013999</v>
      </c>
      <c r="Y326" s="101">
        <v>46.073405782243192</v>
      </c>
      <c r="Z326" s="101" t="s">
        <v>66</v>
      </c>
      <c r="AA326" s="101">
        <v>0.2774246462989543</v>
      </c>
      <c r="AB326" s="101" t="s">
        <v>40</v>
      </c>
      <c r="AC326" s="101" t="s">
        <v>40</v>
      </c>
      <c r="AD326" s="101" t="s">
        <v>40</v>
      </c>
      <c r="AE326" s="24" t="s">
        <v>66</v>
      </c>
      <c r="AF326" s="24" t="s">
        <v>66</v>
      </c>
      <c r="AG326" s="24" t="s">
        <v>66</v>
      </c>
    </row>
    <row r="327" spans="1:33" ht="15" customHeight="1" x14ac:dyDescent="0.25">
      <c r="A327" s="1">
        <v>10</v>
      </c>
      <c r="B327" s="21" t="s">
        <v>20</v>
      </c>
      <c r="C327" s="36" t="s">
        <v>112</v>
      </c>
      <c r="D327" s="84">
        <v>43659</v>
      </c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5" t="str">
        <f t="shared" si="6"/>
        <v>10|S3 Praia de Putiri|Face Superior|20190713</v>
      </c>
      <c r="Q327" s="95">
        <v>2.0084354288009601E-2</v>
      </c>
      <c r="R327" s="95">
        <v>99.979915645711998</v>
      </c>
      <c r="S327" s="95">
        <v>0</v>
      </c>
      <c r="T327" s="19">
        <v>2.0949991872768199</v>
      </c>
      <c r="U327" s="19">
        <v>2.8109089279572501</v>
      </c>
      <c r="V327" s="19">
        <v>1.91458616890426</v>
      </c>
      <c r="W327" s="19">
        <v>0.74625054314227701</v>
      </c>
      <c r="X327" s="19">
        <v>-0.31622477845103603</v>
      </c>
      <c r="Y327" s="101">
        <v>47.762974746470469</v>
      </c>
      <c r="Z327" s="101" t="s">
        <v>66</v>
      </c>
      <c r="AA327" s="101">
        <v>0.47544243388347585</v>
      </c>
      <c r="AB327" s="101" t="s">
        <v>40</v>
      </c>
      <c r="AC327" s="101" t="s">
        <v>40</v>
      </c>
      <c r="AD327" s="101" t="s">
        <v>40</v>
      </c>
      <c r="AE327" s="24" t="s">
        <v>66</v>
      </c>
      <c r="AF327" s="24" t="s">
        <v>66</v>
      </c>
      <c r="AG327" s="24" t="s">
        <v>66</v>
      </c>
    </row>
    <row r="328" spans="1:33" ht="15" customHeight="1" x14ac:dyDescent="0.25">
      <c r="A328" s="1">
        <v>10</v>
      </c>
      <c r="B328" s="21" t="s">
        <v>20</v>
      </c>
      <c r="C328" s="36" t="s">
        <v>113</v>
      </c>
      <c r="D328" s="84">
        <v>43659</v>
      </c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5" t="str">
        <f t="shared" si="6"/>
        <v>10|S3 Praia de Putiri|Face Inferior|20190713</v>
      </c>
      <c r="Q328" s="95">
        <v>1.9197542714532497E-2</v>
      </c>
      <c r="R328" s="95">
        <v>99.962059541314403</v>
      </c>
      <c r="S328" s="95">
        <v>1.8742915971074602E-2</v>
      </c>
      <c r="T328" s="28">
        <v>2.8810891367236802</v>
      </c>
      <c r="U328" s="29">
        <v>3.3856064717808301</v>
      </c>
      <c r="V328" s="28">
        <v>2.7787273902106699</v>
      </c>
      <c r="W328" s="28">
        <v>0.482734329171501</v>
      </c>
      <c r="X328" s="29">
        <v>-0.212015227056884</v>
      </c>
      <c r="Y328" s="101">
        <v>46.902473931711313</v>
      </c>
      <c r="Z328" s="101" t="s">
        <v>66</v>
      </c>
      <c r="AA328" s="101">
        <v>1.143324473522797</v>
      </c>
      <c r="AB328" s="101" t="s">
        <v>66</v>
      </c>
      <c r="AC328" s="101" t="s">
        <v>40</v>
      </c>
      <c r="AD328" s="101" t="s">
        <v>40</v>
      </c>
      <c r="AE328" s="24" t="s">
        <v>66</v>
      </c>
      <c r="AF328" s="24" t="s">
        <v>66</v>
      </c>
      <c r="AG328" s="24" t="s">
        <v>66</v>
      </c>
    </row>
    <row r="329" spans="1:33" ht="15" customHeight="1" x14ac:dyDescent="0.25">
      <c r="A329" s="1">
        <v>10</v>
      </c>
      <c r="B329" s="21" t="s">
        <v>20</v>
      </c>
      <c r="C329" s="36" t="s">
        <v>120</v>
      </c>
      <c r="D329" s="84">
        <v>43659</v>
      </c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5" t="str">
        <f t="shared" si="6"/>
        <v>10|S3 Praia de Putiri|Antepraia rasa|20190713</v>
      </c>
      <c r="Q329" s="95">
        <v>4.02090872537193E-2</v>
      </c>
      <c r="R329" s="95">
        <v>99.037254339206299</v>
      </c>
      <c r="S329" s="95">
        <v>0.92253657354001495</v>
      </c>
      <c r="T329" s="28">
        <v>3.40710375545545</v>
      </c>
      <c r="U329" s="29">
        <v>3.7027312844189302</v>
      </c>
      <c r="V329" s="28">
        <v>3.3911482856406998</v>
      </c>
      <c r="W329" s="28">
        <v>0.28780762930143999</v>
      </c>
      <c r="X329" s="29">
        <v>-0.18962231737729901</v>
      </c>
      <c r="Y329" s="101">
        <v>75.737704918032776</v>
      </c>
      <c r="Z329" s="101" t="s">
        <v>66</v>
      </c>
      <c r="AA329" s="101">
        <v>1.5723360655737706</v>
      </c>
      <c r="AB329" s="101" t="s">
        <v>40</v>
      </c>
      <c r="AC329" s="101" t="s">
        <v>40</v>
      </c>
      <c r="AD329" s="101" t="s">
        <v>40</v>
      </c>
      <c r="AE329" s="24" t="s">
        <v>66</v>
      </c>
      <c r="AF329" s="24" t="s">
        <v>66</v>
      </c>
      <c r="AG329" s="24" t="s">
        <v>66</v>
      </c>
    </row>
    <row r="330" spans="1:33" ht="15" customHeight="1" x14ac:dyDescent="0.25">
      <c r="A330" s="1">
        <v>10</v>
      </c>
      <c r="B330" s="21" t="s">
        <v>20</v>
      </c>
      <c r="C330" s="36" t="s">
        <v>114</v>
      </c>
      <c r="D330" s="84">
        <v>43659</v>
      </c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5" t="str">
        <f t="shared" si="6"/>
        <v>10|S3 Praia de Putiri|Isóbata 5 m|20190713</v>
      </c>
      <c r="Q330" s="95">
        <v>0.407497962510187</v>
      </c>
      <c r="R330" s="95">
        <v>93.585000308354509</v>
      </c>
      <c r="S330" s="95">
        <v>6.0075017291353099</v>
      </c>
      <c r="T330" s="28">
        <v>3.32035998944886</v>
      </c>
      <c r="U330" s="29">
        <v>3.8793307537855299</v>
      </c>
      <c r="V330" s="28">
        <v>3.0430922950680599</v>
      </c>
      <c r="W330" s="28">
        <v>0.849363479313889</v>
      </c>
      <c r="X330" s="29">
        <v>-0.49133296120380399</v>
      </c>
      <c r="Y330" s="101">
        <v>71.413807358412569</v>
      </c>
      <c r="Z330" s="101" t="s">
        <v>66</v>
      </c>
      <c r="AA330" s="101">
        <v>1.3108722612649855</v>
      </c>
      <c r="AB330" s="101" t="s">
        <v>40</v>
      </c>
      <c r="AC330" s="101" t="s">
        <v>40</v>
      </c>
      <c r="AD330" s="101" t="s">
        <v>40</v>
      </c>
      <c r="AE330" s="24" t="s">
        <v>66</v>
      </c>
      <c r="AF330" s="24" t="s">
        <v>66</v>
      </c>
      <c r="AG330" s="24" t="s">
        <v>66</v>
      </c>
    </row>
    <row r="331" spans="1:33" ht="15" customHeight="1" x14ac:dyDescent="0.25">
      <c r="A331" s="1">
        <v>10</v>
      </c>
      <c r="B331" s="21" t="s">
        <v>20</v>
      </c>
      <c r="C331" s="36" t="s">
        <v>115</v>
      </c>
      <c r="D331" s="84">
        <v>43659</v>
      </c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5" t="str">
        <f t="shared" si="6"/>
        <v>10|S3 Praia de Putiri|Isóbata 10 m|20190713</v>
      </c>
      <c r="Q331" s="95">
        <v>0.63315425940138192</v>
      </c>
      <c r="R331" s="95">
        <v>99.348113612952204</v>
      </c>
      <c r="S331" s="95">
        <v>1.8732127646430299E-2</v>
      </c>
      <c r="T331" s="28">
        <v>0.70313767698999396</v>
      </c>
      <c r="U331" s="29">
        <v>1.4240729207453799</v>
      </c>
      <c r="V331" s="28">
        <v>0.67501264207425704</v>
      </c>
      <c r="W331" s="28">
        <v>0.62946756997150699</v>
      </c>
      <c r="X331" s="29">
        <v>-7.3689612137144506E-2</v>
      </c>
      <c r="Y331" s="101">
        <v>75.530612244897952</v>
      </c>
      <c r="Z331" s="101" t="s">
        <v>66</v>
      </c>
      <c r="AA331" s="101">
        <v>0.15959183673469388</v>
      </c>
      <c r="AB331" s="101" t="s">
        <v>40</v>
      </c>
      <c r="AC331" s="101" t="s">
        <v>40</v>
      </c>
      <c r="AD331" s="101" t="s">
        <v>40</v>
      </c>
      <c r="AE331" s="24" t="s">
        <v>66</v>
      </c>
      <c r="AF331" s="24" t="s">
        <v>66</v>
      </c>
      <c r="AG331" s="24" t="s">
        <v>66</v>
      </c>
    </row>
    <row r="332" spans="1:33" ht="15" customHeight="1" x14ac:dyDescent="0.25">
      <c r="A332" s="1">
        <v>10</v>
      </c>
      <c r="B332" s="21" t="s">
        <v>21</v>
      </c>
      <c r="C332" s="36" t="s">
        <v>226</v>
      </c>
      <c r="D332" s="84">
        <v>43656</v>
      </c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5" t="str">
        <f t="shared" si="6"/>
        <v>10|S4 Barra do Riacho|Berma Test F1 0,80 m|20190710</v>
      </c>
      <c r="Q332" s="95">
        <v>4.8864557988645601</v>
      </c>
      <c r="R332" s="95">
        <v>95.113544201135397</v>
      </c>
      <c r="S332" s="95">
        <v>0</v>
      </c>
      <c r="T332" s="28">
        <v>-0.369447500154026</v>
      </c>
      <c r="U332" s="29">
        <v>-2.9975665825258901E-2</v>
      </c>
      <c r="V332" s="28">
        <v>-0.422831636621322</v>
      </c>
      <c r="W332" s="28">
        <v>0.35417349161894401</v>
      </c>
      <c r="X332" s="29">
        <v>-0.16941021521684699</v>
      </c>
      <c r="Y332" s="101">
        <v>9.8794704603827624E-2</v>
      </c>
      <c r="Z332" s="101" t="s">
        <v>40</v>
      </c>
      <c r="AA332" s="101">
        <v>3.2404663110057304E-2</v>
      </c>
      <c r="AB332" s="101" t="s">
        <v>40</v>
      </c>
      <c r="AC332" s="101" t="s">
        <v>40</v>
      </c>
      <c r="AD332" s="101" t="s">
        <v>40</v>
      </c>
      <c r="AE332" s="24" t="s">
        <v>66</v>
      </c>
      <c r="AF332" s="24" t="s">
        <v>66</v>
      </c>
      <c r="AG332" s="24" t="s">
        <v>66</v>
      </c>
    </row>
    <row r="333" spans="1:33" ht="15" customHeight="1" x14ac:dyDescent="0.25">
      <c r="A333" s="1">
        <v>10</v>
      </c>
      <c r="B333" s="21" t="s">
        <v>21</v>
      </c>
      <c r="C333" s="36" t="s">
        <v>256</v>
      </c>
      <c r="D333" s="84">
        <v>43656</v>
      </c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5" t="str">
        <f t="shared" si="6"/>
        <v>10|S4 Barra do Riacho|Berma Test F2 0,34 m|20190710</v>
      </c>
      <c r="Q333" s="95">
        <v>36.263085127394802</v>
      </c>
      <c r="R333" s="95">
        <v>63.736914872605198</v>
      </c>
      <c r="S333" s="95">
        <v>0</v>
      </c>
      <c r="T333" s="28">
        <v>-0.81842433196189901</v>
      </c>
      <c r="U333" s="29">
        <v>-0.17805816810813899</v>
      </c>
      <c r="V333" s="28">
        <v>-0.87604302308667104</v>
      </c>
      <c r="W333" s="28">
        <v>0.56838618429605803</v>
      </c>
      <c r="X333" s="29">
        <v>-0.149881592323337</v>
      </c>
      <c r="Y333" s="101">
        <v>5.9276822762302186E-2</v>
      </c>
      <c r="Z333" s="101" t="s">
        <v>40</v>
      </c>
      <c r="AA333" s="101">
        <v>6.5204505038529937E-3</v>
      </c>
      <c r="AB333" s="101" t="s">
        <v>40</v>
      </c>
      <c r="AC333" s="101" t="s">
        <v>40</v>
      </c>
      <c r="AD333" s="101" t="s">
        <v>40</v>
      </c>
      <c r="AE333" s="24" t="s">
        <v>66</v>
      </c>
      <c r="AF333" s="24" t="s">
        <v>66</v>
      </c>
      <c r="AG333" s="24" t="s">
        <v>66</v>
      </c>
    </row>
    <row r="334" spans="1:33" ht="15" customHeight="1" x14ac:dyDescent="0.25">
      <c r="A334" s="1">
        <v>10</v>
      </c>
      <c r="B334" s="21" t="s">
        <v>21</v>
      </c>
      <c r="C334" s="36" t="s">
        <v>111</v>
      </c>
      <c r="D334" s="84">
        <v>43656</v>
      </c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5" t="str">
        <f t="shared" si="6"/>
        <v>10|S4 Barra do Riacho|Berma Superficial|20190710</v>
      </c>
      <c r="Q334" s="95">
        <v>35.960591133004897</v>
      </c>
      <c r="R334" s="95">
        <v>64.039408866995089</v>
      </c>
      <c r="S334" s="95">
        <v>0</v>
      </c>
      <c r="T334" s="28">
        <v>-0.76965441739819695</v>
      </c>
      <c r="U334" s="29">
        <v>-5.4317857188181197E-2</v>
      </c>
      <c r="V334" s="28">
        <v>-0.83840634399917102</v>
      </c>
      <c r="W334" s="28">
        <v>0.67819369934517204</v>
      </c>
      <c r="X334" s="29">
        <v>-0.14476086345582401</v>
      </c>
      <c r="Y334" s="101">
        <v>3.9753528125627359E-2</v>
      </c>
      <c r="Z334" s="101" t="s">
        <v>40</v>
      </c>
      <c r="AA334" s="101">
        <v>2.6436096203538061E-2</v>
      </c>
      <c r="AB334" s="101" t="s">
        <v>40</v>
      </c>
      <c r="AC334" s="101" t="s">
        <v>40</v>
      </c>
      <c r="AD334" s="101" t="s">
        <v>40</v>
      </c>
      <c r="AE334" s="24" t="s">
        <v>66</v>
      </c>
      <c r="AF334" s="24" t="s">
        <v>66</v>
      </c>
      <c r="AG334" s="24" t="s">
        <v>66</v>
      </c>
    </row>
    <row r="335" spans="1:33" ht="15" customHeight="1" x14ac:dyDescent="0.25">
      <c r="A335" s="1">
        <v>10</v>
      </c>
      <c r="B335" s="21" t="s">
        <v>21</v>
      </c>
      <c r="C335" s="36" t="s">
        <v>112</v>
      </c>
      <c r="D335" s="84">
        <v>43656</v>
      </c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5" t="str">
        <f t="shared" si="6"/>
        <v>10|S4 Barra do Riacho|Face Superior|20190710</v>
      </c>
      <c r="Q335" s="95">
        <v>60.920726672171796</v>
      </c>
      <c r="R335" s="95">
        <v>39.079273327828204</v>
      </c>
      <c r="S335" s="95">
        <v>0</v>
      </c>
      <c r="T335" s="28">
        <v>-1.15829354476389</v>
      </c>
      <c r="U335" s="29">
        <v>-0.51484084923159501</v>
      </c>
      <c r="V335" s="28">
        <v>-1.13419830124761</v>
      </c>
      <c r="W335" s="28">
        <v>0.49618292701253203</v>
      </c>
      <c r="X335" s="29">
        <v>8.1671505130500893E-2</v>
      </c>
      <c r="Y335" s="101">
        <v>2.0263424518739637E-2</v>
      </c>
      <c r="Z335" s="101" t="s">
        <v>40</v>
      </c>
      <c r="AA335" s="101">
        <v>0.37284701114488344</v>
      </c>
      <c r="AB335" s="101" t="s">
        <v>40</v>
      </c>
      <c r="AC335" s="101" t="s">
        <v>40</v>
      </c>
      <c r="AD335" s="101" t="s">
        <v>40</v>
      </c>
      <c r="AE335" s="24" t="s">
        <v>66</v>
      </c>
      <c r="AF335" s="24" t="s">
        <v>66</v>
      </c>
      <c r="AG335" s="24" t="s">
        <v>66</v>
      </c>
    </row>
    <row r="336" spans="1:33" ht="15" customHeight="1" x14ac:dyDescent="0.25">
      <c r="A336" s="1">
        <v>10</v>
      </c>
      <c r="B336" s="21" t="s">
        <v>21</v>
      </c>
      <c r="C336" s="36" t="s">
        <v>113</v>
      </c>
      <c r="D336" s="84">
        <v>43656</v>
      </c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5" t="str">
        <f t="shared" si="6"/>
        <v>10|S4 Barra do Riacho|Face Inferior|20190710</v>
      </c>
      <c r="Q336" s="95">
        <v>2.1725636250775899</v>
      </c>
      <c r="R336" s="95">
        <v>97.827436374922399</v>
      </c>
      <c r="S336" s="95">
        <v>0</v>
      </c>
      <c r="T336" s="28">
        <v>-0.21070262064374301</v>
      </c>
      <c r="U336" s="29">
        <v>0.327777759488527</v>
      </c>
      <c r="V336" s="28">
        <v>-0.21444789367463199</v>
      </c>
      <c r="W336" s="28">
        <v>0.42456106010765998</v>
      </c>
      <c r="X336" s="29">
        <v>-4.2121403813538599E-2</v>
      </c>
      <c r="Y336" s="101">
        <v>7.9317866349393515E-2</v>
      </c>
      <c r="Z336" s="95" t="s">
        <v>40</v>
      </c>
      <c r="AA336" s="101">
        <v>1.9829466587348802E-2</v>
      </c>
      <c r="AB336" s="101" t="s">
        <v>66</v>
      </c>
      <c r="AC336" s="101" t="s">
        <v>40</v>
      </c>
      <c r="AD336" s="101" t="s">
        <v>40</v>
      </c>
      <c r="AE336" s="24" t="s">
        <v>66</v>
      </c>
      <c r="AF336" s="24" t="s">
        <v>66</v>
      </c>
      <c r="AG336" s="24" t="s">
        <v>66</v>
      </c>
    </row>
    <row r="337" spans="1:33" ht="15" customHeight="1" x14ac:dyDescent="0.25">
      <c r="A337" s="1">
        <v>10</v>
      </c>
      <c r="B337" s="21" t="s">
        <v>21</v>
      </c>
      <c r="C337" s="36" t="s">
        <v>120</v>
      </c>
      <c r="D337" s="84">
        <v>43656</v>
      </c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5" t="str">
        <f t="shared" si="6"/>
        <v>10|S4 Barra do Riacho|Antepraia rasa|20190710</v>
      </c>
      <c r="Q337" s="95" t="s">
        <v>214</v>
      </c>
      <c r="R337" s="95" t="s">
        <v>214</v>
      </c>
      <c r="S337" s="95" t="s">
        <v>214</v>
      </c>
      <c r="T337" s="32" t="s">
        <v>214</v>
      </c>
      <c r="U337" s="32" t="s">
        <v>214</v>
      </c>
      <c r="V337" s="32" t="s">
        <v>214</v>
      </c>
      <c r="W337" s="32" t="s">
        <v>214</v>
      </c>
      <c r="X337" s="32" t="s">
        <v>214</v>
      </c>
      <c r="Y337" s="95" t="s">
        <v>214</v>
      </c>
      <c r="Z337" s="95" t="s">
        <v>214</v>
      </c>
      <c r="AA337" s="95" t="s">
        <v>214</v>
      </c>
      <c r="AB337" s="95" t="s">
        <v>214</v>
      </c>
      <c r="AC337" s="95" t="s">
        <v>214</v>
      </c>
      <c r="AD337" s="101" t="s">
        <v>214</v>
      </c>
      <c r="AE337" s="18" t="s">
        <v>214</v>
      </c>
      <c r="AF337" s="18" t="s">
        <v>214</v>
      </c>
      <c r="AG337" s="18" t="s">
        <v>214</v>
      </c>
    </row>
    <row r="338" spans="1:33" ht="15" customHeight="1" x14ac:dyDescent="0.25">
      <c r="A338" s="1">
        <v>10</v>
      </c>
      <c r="B338" s="21" t="s">
        <v>21</v>
      </c>
      <c r="C338" s="36" t="s">
        <v>114</v>
      </c>
      <c r="D338" s="84">
        <v>43656</v>
      </c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5" t="str">
        <f t="shared" si="6"/>
        <v>10|S4 Barra do Riacho|Isóbata 5 m|20190710</v>
      </c>
      <c r="Q338" s="95">
        <v>0.17341040462427701</v>
      </c>
      <c r="R338" s="95">
        <v>99.807778063719894</v>
      </c>
      <c r="S338" s="95">
        <v>1.8811531655814E-2</v>
      </c>
      <c r="T338" s="28">
        <v>9.8418206268051395E-2</v>
      </c>
      <c r="U338" s="29">
        <v>0.42068349997857901</v>
      </c>
      <c r="V338" s="28">
        <v>4.2867526258139402E-2</v>
      </c>
      <c r="W338" s="28">
        <v>0.34386253207191197</v>
      </c>
      <c r="X338" s="29">
        <v>-0.28417930184962098</v>
      </c>
      <c r="Y338" s="101">
        <v>7.7534405892626959E-2</v>
      </c>
      <c r="Z338" s="95" t="s">
        <v>40</v>
      </c>
      <c r="AA338" s="101">
        <v>2.40356658267106E-2</v>
      </c>
      <c r="AB338" s="101" t="s">
        <v>40</v>
      </c>
      <c r="AC338" s="101" t="s">
        <v>40</v>
      </c>
      <c r="AD338" s="101" t="s">
        <v>40</v>
      </c>
      <c r="AE338" s="24" t="s">
        <v>66</v>
      </c>
      <c r="AF338" s="24" t="s">
        <v>66</v>
      </c>
      <c r="AG338" s="24" t="s">
        <v>66</v>
      </c>
    </row>
    <row r="339" spans="1:33" ht="15" customHeight="1" x14ac:dyDescent="0.25">
      <c r="A339" s="1">
        <v>10</v>
      </c>
      <c r="B339" s="21" t="s">
        <v>21</v>
      </c>
      <c r="C339" s="36" t="s">
        <v>115</v>
      </c>
      <c r="D339" s="84">
        <v>43656</v>
      </c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5" t="str">
        <f t="shared" si="6"/>
        <v>10|S4 Barra do Riacho|Isóbata 10 m|20190710</v>
      </c>
      <c r="Q339" s="95">
        <v>0</v>
      </c>
      <c r="R339" s="95">
        <v>99.262328277750797</v>
      </c>
      <c r="S339" s="95">
        <v>0.73767172224923205</v>
      </c>
      <c r="T339" s="28">
        <v>2.1420186240230601</v>
      </c>
      <c r="U339" s="29">
        <v>2.8148795734699998</v>
      </c>
      <c r="V339" s="28">
        <v>2.1090279283757001</v>
      </c>
      <c r="W339" s="28">
        <v>0.54683263990231501</v>
      </c>
      <c r="X339" s="29">
        <v>-9.9998626036333901E-2</v>
      </c>
      <c r="Y339" s="101">
        <v>9.0170432025366711</v>
      </c>
      <c r="Z339" s="95" t="s">
        <v>40</v>
      </c>
      <c r="AA339" s="101">
        <v>1.5782798256044392</v>
      </c>
      <c r="AB339" s="101" t="s">
        <v>40</v>
      </c>
      <c r="AC339" s="101" t="s">
        <v>40</v>
      </c>
      <c r="AD339" s="101" t="s">
        <v>40</v>
      </c>
      <c r="AE339" s="24" t="s">
        <v>66</v>
      </c>
      <c r="AF339" s="24" t="s">
        <v>66</v>
      </c>
      <c r="AG339" s="24" t="s">
        <v>66</v>
      </c>
    </row>
    <row r="340" spans="1:33" ht="15" customHeight="1" x14ac:dyDescent="0.25">
      <c r="A340" s="1">
        <v>10</v>
      </c>
      <c r="B340" s="21" t="s">
        <v>23</v>
      </c>
      <c r="C340" s="36" t="s">
        <v>232</v>
      </c>
      <c r="D340" s="84">
        <v>43658</v>
      </c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5" t="str">
        <f t="shared" si="6"/>
        <v>10|S5 Comboios|Berma Test F1 1 m|20190712</v>
      </c>
      <c r="Q340" s="95">
        <v>1.15301934727379</v>
      </c>
      <c r="R340" s="95">
        <v>98.846980652726202</v>
      </c>
      <c r="S340" s="95">
        <v>0</v>
      </c>
      <c r="T340" s="28">
        <v>4.5488982981124401E-2</v>
      </c>
      <c r="U340" s="29">
        <v>0.83444416535356702</v>
      </c>
      <c r="V340" s="28">
        <v>3.23415110243023E-2</v>
      </c>
      <c r="W340" s="28">
        <v>0.56675894658648895</v>
      </c>
      <c r="X340" s="29">
        <v>2.7180572742625E-2</v>
      </c>
      <c r="Y340" s="101">
        <v>9.523809523808982E-2</v>
      </c>
      <c r="Z340" s="95" t="s">
        <v>40</v>
      </c>
      <c r="AA340" s="101">
        <v>0.14019047619047617</v>
      </c>
      <c r="AB340" s="101" t="s">
        <v>40</v>
      </c>
      <c r="AC340" s="101" t="s">
        <v>40</v>
      </c>
      <c r="AD340" s="101" t="s">
        <v>40</v>
      </c>
      <c r="AE340" s="24" t="s">
        <v>66</v>
      </c>
      <c r="AF340" s="24" t="s">
        <v>66</v>
      </c>
      <c r="AG340" s="24" t="s">
        <v>66</v>
      </c>
    </row>
    <row r="341" spans="1:33" ht="15" customHeight="1" x14ac:dyDescent="0.25">
      <c r="A341" s="1">
        <v>10</v>
      </c>
      <c r="B341" s="21" t="s">
        <v>23</v>
      </c>
      <c r="C341" s="36" t="s">
        <v>227</v>
      </c>
      <c r="D341" s="84">
        <v>43658</v>
      </c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5" t="str">
        <f t="shared" si="6"/>
        <v>10|S5 Comboios|Berma Test F2 0,60 m|20190712</v>
      </c>
      <c r="Q341" s="95">
        <v>18.829516539440199</v>
      </c>
      <c r="R341" s="95">
        <v>81.170483460559794</v>
      </c>
      <c r="S341" s="95">
        <v>0</v>
      </c>
      <c r="T341" s="28">
        <v>-0.50275620283289402</v>
      </c>
      <c r="U341" s="29">
        <v>0.67497928806787799</v>
      </c>
      <c r="V341" s="28">
        <v>-0.42092246561892799</v>
      </c>
      <c r="W341" s="28">
        <v>0.75544443208938505</v>
      </c>
      <c r="X341" s="29">
        <v>0.15440747539385499</v>
      </c>
      <c r="Y341" s="101">
        <v>0</v>
      </c>
      <c r="Z341" s="95" t="s">
        <v>40</v>
      </c>
      <c r="AA341" s="101">
        <v>4.9237304498938018E-2</v>
      </c>
      <c r="AB341" s="101" t="s">
        <v>40</v>
      </c>
      <c r="AC341" s="101" t="s">
        <v>40</v>
      </c>
      <c r="AD341" s="101" t="s">
        <v>40</v>
      </c>
      <c r="AE341" s="24" t="s">
        <v>66</v>
      </c>
      <c r="AF341" s="24" t="s">
        <v>66</v>
      </c>
      <c r="AG341" s="24" t="s">
        <v>66</v>
      </c>
    </row>
    <row r="342" spans="1:33" ht="15" customHeight="1" x14ac:dyDescent="0.25">
      <c r="A342" s="1">
        <v>10</v>
      </c>
      <c r="B342" s="21" t="s">
        <v>23</v>
      </c>
      <c r="C342" s="36" t="s">
        <v>111</v>
      </c>
      <c r="D342" s="84">
        <v>43658</v>
      </c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5" t="str">
        <f t="shared" si="6"/>
        <v>10|S5 Comboios|Berma Superficial|20190712</v>
      </c>
      <c r="Q342" s="95">
        <v>27.683381682552799</v>
      </c>
      <c r="R342" s="95">
        <v>72.316618317447094</v>
      </c>
      <c r="S342" s="95">
        <v>0</v>
      </c>
      <c r="T342" s="28">
        <v>-0.732531222423914</v>
      </c>
      <c r="U342" s="29">
        <v>-7.11309748572449E-2</v>
      </c>
      <c r="V342" s="28">
        <v>-0.75383169992391896</v>
      </c>
      <c r="W342" s="28">
        <v>0.56766582113312203</v>
      </c>
      <c r="X342" s="29">
        <v>-1.6502977720170901E-2</v>
      </c>
      <c r="Y342" s="101">
        <v>0</v>
      </c>
      <c r="Z342" s="95" t="s">
        <v>40</v>
      </c>
      <c r="AA342" s="101">
        <v>0.11865079365079365</v>
      </c>
      <c r="AB342" s="101" t="s">
        <v>40</v>
      </c>
      <c r="AC342" s="101" t="s">
        <v>40</v>
      </c>
      <c r="AD342" s="101" t="s">
        <v>40</v>
      </c>
      <c r="AE342" s="24" t="s">
        <v>66</v>
      </c>
      <c r="AF342" s="24" t="s">
        <v>66</v>
      </c>
      <c r="AG342" s="24" t="s">
        <v>66</v>
      </c>
    </row>
    <row r="343" spans="1:33" ht="15" customHeight="1" x14ac:dyDescent="0.25">
      <c r="A343" s="1">
        <v>10</v>
      </c>
      <c r="B343" s="21" t="s">
        <v>23</v>
      </c>
      <c r="C343" s="36" t="s">
        <v>112</v>
      </c>
      <c r="D343" s="84">
        <v>43658</v>
      </c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5" t="str">
        <f t="shared" si="6"/>
        <v>10|S5 Comboios|Face Superior|20190712</v>
      </c>
      <c r="Q343" s="95">
        <v>1.1870054144106599</v>
      </c>
      <c r="R343" s="95">
        <v>98.812994585589394</v>
      </c>
      <c r="S343" s="95">
        <v>0</v>
      </c>
      <c r="T343" s="28">
        <v>0.58038154132220499</v>
      </c>
      <c r="U343" s="29">
        <v>1.6541117829288201</v>
      </c>
      <c r="V343" s="28">
        <v>0.54391355844716904</v>
      </c>
      <c r="W343" s="28">
        <v>0.86170161923011601</v>
      </c>
      <c r="X343" s="29">
        <v>-2.3711177427249999E-2</v>
      </c>
      <c r="Y343" s="101">
        <v>8.1152363562587038E-2</v>
      </c>
      <c r="Z343" s="95" t="s">
        <v>40</v>
      </c>
      <c r="AA343" s="101">
        <v>0.36396835057821064</v>
      </c>
      <c r="AB343" s="101" t="s">
        <v>40</v>
      </c>
      <c r="AC343" s="101" t="s">
        <v>40</v>
      </c>
      <c r="AD343" s="101" t="s">
        <v>40</v>
      </c>
      <c r="AE343" s="24" t="s">
        <v>66</v>
      </c>
      <c r="AF343" s="24" t="s">
        <v>66</v>
      </c>
      <c r="AG343" s="24" t="s">
        <v>66</v>
      </c>
    </row>
    <row r="344" spans="1:33" ht="15" customHeight="1" x14ac:dyDescent="0.25">
      <c r="A344" s="1">
        <v>10</v>
      </c>
      <c r="B344" s="21" t="s">
        <v>23</v>
      </c>
      <c r="C344" s="36" t="s">
        <v>113</v>
      </c>
      <c r="D344" s="84">
        <v>43658</v>
      </c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5" t="str">
        <f t="shared" si="6"/>
        <v>10|S5 Comboios|Face Inferior|20190712</v>
      </c>
      <c r="Q344" s="95">
        <v>4.0209087253719397E-2</v>
      </c>
      <c r="R344" s="95">
        <v>99.940162475011391</v>
      </c>
      <c r="S344" s="95">
        <v>1.9628437734880301E-2</v>
      </c>
      <c r="T344" s="32">
        <v>0.161957973032958</v>
      </c>
      <c r="U344" s="32">
        <v>0.75722287966517299</v>
      </c>
      <c r="V344" s="32">
        <v>0.15216036719467599</v>
      </c>
      <c r="W344" s="32">
        <v>0.41541187443984401</v>
      </c>
      <c r="X344" s="32">
        <v>3.9500486845092102E-2</v>
      </c>
      <c r="Y344" s="95">
        <v>2.0234722784308205E-2</v>
      </c>
      <c r="Z344" s="95" t="s">
        <v>40</v>
      </c>
      <c r="AA344" s="95">
        <v>7.1226224200728452E-2</v>
      </c>
      <c r="AB344" s="95" t="s">
        <v>66</v>
      </c>
      <c r="AC344" s="95" t="s">
        <v>40</v>
      </c>
      <c r="AD344" s="101" t="s">
        <v>40</v>
      </c>
      <c r="AE344" s="32" t="s">
        <v>66</v>
      </c>
      <c r="AF344" s="32" t="s">
        <v>66</v>
      </c>
      <c r="AG344" s="32" t="s">
        <v>66</v>
      </c>
    </row>
    <row r="345" spans="1:33" ht="15" customHeight="1" x14ac:dyDescent="0.25">
      <c r="A345" s="1">
        <v>10</v>
      </c>
      <c r="B345" s="21" t="s">
        <v>23</v>
      </c>
      <c r="C345" s="36" t="s">
        <v>120</v>
      </c>
      <c r="D345" s="84">
        <v>43658</v>
      </c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5" t="str">
        <f t="shared" si="6"/>
        <v>10|S5 Comboios|Antepraia rasa|20190712</v>
      </c>
      <c r="Q345" s="95">
        <v>0.185414091470952</v>
      </c>
      <c r="R345" s="95">
        <v>99.814585908528997</v>
      </c>
      <c r="S345" s="95">
        <v>0</v>
      </c>
      <c r="T345" s="28">
        <v>0.72118225819252602</v>
      </c>
      <c r="U345" s="29">
        <v>2.0120045894669998</v>
      </c>
      <c r="V345" s="28">
        <v>0.85118338588812803</v>
      </c>
      <c r="W345" s="28">
        <v>0.80823303389120005</v>
      </c>
      <c r="X345" s="29">
        <v>0.229042234375817</v>
      </c>
      <c r="Y345" s="101">
        <v>2.1801491681009764</v>
      </c>
      <c r="Z345" s="95" t="s">
        <v>40</v>
      </c>
      <c r="AA345" s="101">
        <v>0.66953528399311546</v>
      </c>
      <c r="AB345" s="101" t="s">
        <v>40</v>
      </c>
      <c r="AC345" s="101" t="s">
        <v>40</v>
      </c>
      <c r="AD345" s="101" t="s">
        <v>40</v>
      </c>
      <c r="AE345" s="24" t="s">
        <v>66</v>
      </c>
      <c r="AF345" s="24" t="s">
        <v>66</v>
      </c>
      <c r="AG345" s="24" t="s">
        <v>66</v>
      </c>
    </row>
    <row r="346" spans="1:33" ht="15" customHeight="1" x14ac:dyDescent="0.25">
      <c r="A346" s="1">
        <v>10</v>
      </c>
      <c r="B346" s="21" t="s">
        <v>23</v>
      </c>
      <c r="C346" s="36" t="s">
        <v>114</v>
      </c>
      <c r="D346" s="84">
        <v>43658</v>
      </c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5" t="str">
        <f t="shared" si="6"/>
        <v>10|S5 Comboios|Isóbata 5 m|20190712</v>
      </c>
      <c r="Q346" s="95">
        <v>6.0289389067524096E-2</v>
      </c>
      <c r="R346" s="95">
        <v>99.409955801663799</v>
      </c>
      <c r="S346" s="95">
        <v>0.52975480926863805</v>
      </c>
      <c r="T346" s="28">
        <v>2.7032198486188701</v>
      </c>
      <c r="U346" s="29">
        <v>3.2092971328279298</v>
      </c>
      <c r="V346" s="28">
        <v>2.6651631719954199</v>
      </c>
      <c r="W346" s="28">
        <v>0.44559874492311602</v>
      </c>
      <c r="X346" s="29">
        <v>-8.0139434693478395E-2</v>
      </c>
      <c r="Y346" s="101">
        <v>1.7186882655076996</v>
      </c>
      <c r="Z346" s="95" t="s">
        <v>40</v>
      </c>
      <c r="AA346" s="101">
        <v>5.9988146977479255</v>
      </c>
      <c r="AB346" s="101" t="s">
        <v>40</v>
      </c>
      <c r="AC346" s="101" t="s">
        <v>40</v>
      </c>
      <c r="AD346" s="101" t="s">
        <v>40</v>
      </c>
      <c r="AE346" s="24" t="s">
        <v>66</v>
      </c>
      <c r="AF346" s="24" t="s">
        <v>66</v>
      </c>
      <c r="AG346" s="24" t="s">
        <v>66</v>
      </c>
    </row>
    <row r="347" spans="1:33" ht="15" customHeight="1" x14ac:dyDescent="0.25">
      <c r="A347" s="1">
        <v>10</v>
      </c>
      <c r="B347" s="21" t="s">
        <v>23</v>
      </c>
      <c r="C347" s="36" t="s">
        <v>115</v>
      </c>
      <c r="D347" s="84">
        <v>43658</v>
      </c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5" t="str">
        <f t="shared" si="6"/>
        <v>10|S5 Comboios|Isóbata 10 m|20190712</v>
      </c>
      <c r="Q347" s="95">
        <v>2.05044084478163E-2</v>
      </c>
      <c r="R347" s="95">
        <v>99.459005929541206</v>
      </c>
      <c r="S347" s="95">
        <v>0.52048966201095903</v>
      </c>
      <c r="T347" s="32">
        <v>2.3182552183242899</v>
      </c>
      <c r="U347" s="32">
        <v>3.0074185253941699</v>
      </c>
      <c r="V347" s="33">
        <v>2.3159460311251299</v>
      </c>
      <c r="W347" s="28">
        <v>0.58176495205466106</v>
      </c>
      <c r="X347" s="28">
        <v>2.75436835744922E-2</v>
      </c>
      <c r="Y347" s="101">
        <v>1.3589594253542918</v>
      </c>
      <c r="Z347" s="95" t="s">
        <v>40</v>
      </c>
      <c r="AA347" s="101">
        <v>2.5967773247913026</v>
      </c>
      <c r="AB347" s="101" t="s">
        <v>40</v>
      </c>
      <c r="AC347" s="101" t="s">
        <v>40</v>
      </c>
      <c r="AD347" s="101" t="s">
        <v>40</v>
      </c>
      <c r="AE347" s="24" t="s">
        <v>66</v>
      </c>
      <c r="AF347" s="24" t="s">
        <v>66</v>
      </c>
      <c r="AG347" s="24" t="s">
        <v>66</v>
      </c>
    </row>
    <row r="348" spans="1:33" ht="15" customHeight="1" x14ac:dyDescent="0.25">
      <c r="A348" s="1">
        <v>10</v>
      </c>
      <c r="B348" s="21" t="s">
        <v>24</v>
      </c>
      <c r="C348" s="36" t="s">
        <v>257</v>
      </c>
      <c r="D348" s="84">
        <v>43657</v>
      </c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5" t="str">
        <f t="shared" si="6"/>
        <v>10|S6 Regência|Berma Test F1 0,70 m|20190711</v>
      </c>
      <c r="Q348" s="95">
        <v>7.66430350641885E-2</v>
      </c>
      <c r="R348" s="95">
        <v>99.923356964935806</v>
      </c>
      <c r="S348" s="95">
        <v>0</v>
      </c>
      <c r="T348" s="28">
        <v>1.0966873648142901</v>
      </c>
      <c r="U348" s="29">
        <v>2.09502969546871</v>
      </c>
      <c r="V348" s="28">
        <v>1.1564339147278999</v>
      </c>
      <c r="W348" s="28">
        <v>0.67514646589087501</v>
      </c>
      <c r="X348" s="29">
        <v>0.110485622672663</v>
      </c>
      <c r="Y348" s="101">
        <v>0</v>
      </c>
      <c r="Z348" s="95" t="s">
        <v>40</v>
      </c>
      <c r="AA348" s="101">
        <v>1.3828154967395472</v>
      </c>
      <c r="AB348" s="101" t="s">
        <v>40</v>
      </c>
      <c r="AC348" s="101" t="s">
        <v>40</v>
      </c>
      <c r="AD348" s="101" t="s">
        <v>40</v>
      </c>
      <c r="AE348" s="24" t="s">
        <v>66</v>
      </c>
      <c r="AF348" s="24" t="s">
        <v>66</v>
      </c>
      <c r="AG348" s="24" t="s">
        <v>66</v>
      </c>
    </row>
    <row r="349" spans="1:33" ht="15" customHeight="1" x14ac:dyDescent="0.25">
      <c r="A349" s="1">
        <v>10</v>
      </c>
      <c r="B349" s="21" t="s">
        <v>24</v>
      </c>
      <c r="C349" s="36" t="s">
        <v>258</v>
      </c>
      <c r="D349" s="84">
        <v>43657</v>
      </c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5" t="str">
        <f t="shared" si="6"/>
        <v>10|S6 Regência|Berma Test F2 0,30 m|20190711</v>
      </c>
      <c r="Q349" s="95">
        <v>1.8493546522827999</v>
      </c>
      <c r="R349" s="95">
        <v>98.150645347717202</v>
      </c>
      <c r="S349" s="95">
        <v>0</v>
      </c>
      <c r="T349" s="28">
        <v>0.31747662225294798</v>
      </c>
      <c r="U349" s="29">
        <v>1.4731024558418999</v>
      </c>
      <c r="V349" s="28">
        <v>0.387872282702798</v>
      </c>
      <c r="W349" s="28">
        <v>0.82496819079738304</v>
      </c>
      <c r="X349" s="29">
        <v>0.12815834545428401</v>
      </c>
      <c r="Y349" s="101">
        <v>0</v>
      </c>
      <c r="Z349" s="95" t="s">
        <v>40</v>
      </c>
      <c r="AA349" s="101">
        <v>0.69660100424874472</v>
      </c>
      <c r="AB349" s="101" t="s">
        <v>40</v>
      </c>
      <c r="AC349" s="101" t="s">
        <v>40</v>
      </c>
      <c r="AD349" s="101" t="s">
        <v>40</v>
      </c>
      <c r="AE349" s="24" t="s">
        <v>66</v>
      </c>
      <c r="AF349" s="24" t="s">
        <v>66</v>
      </c>
      <c r="AG349" s="24" t="s">
        <v>66</v>
      </c>
    </row>
    <row r="350" spans="1:33" ht="15" customHeight="1" x14ac:dyDescent="0.25">
      <c r="A350" s="1">
        <v>10</v>
      </c>
      <c r="B350" s="21" t="s">
        <v>24</v>
      </c>
      <c r="C350" s="36" t="s">
        <v>111</v>
      </c>
      <c r="D350" s="84">
        <v>43657</v>
      </c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5" t="str">
        <f t="shared" si="6"/>
        <v>10|S6 Regência|Berma Superficial|20190711</v>
      </c>
      <c r="Q350" s="95">
        <v>11.9209265175719</v>
      </c>
      <c r="R350" s="95">
        <v>88.0790734824281</v>
      </c>
      <c r="S350" s="95">
        <v>0</v>
      </c>
      <c r="T350" s="28">
        <v>-0.28383645049391898</v>
      </c>
      <c r="U350" s="29">
        <v>0.77100692201203103</v>
      </c>
      <c r="V350" s="28">
        <v>-0.24267104964432101</v>
      </c>
      <c r="W350" s="28">
        <v>0.73219482425081805</v>
      </c>
      <c r="X350" s="29">
        <v>8.02551148643703E-2</v>
      </c>
      <c r="Y350" s="101">
        <v>5.8754406580495758E-2</v>
      </c>
      <c r="Z350" s="95" t="s">
        <v>40</v>
      </c>
      <c r="AA350" s="101">
        <v>0.62632197414806101</v>
      </c>
      <c r="AB350" s="101" t="s">
        <v>40</v>
      </c>
      <c r="AC350" s="101" t="s">
        <v>40</v>
      </c>
      <c r="AD350" s="101" t="s">
        <v>40</v>
      </c>
      <c r="AE350" s="24" t="s">
        <v>66</v>
      </c>
      <c r="AF350" s="24" t="s">
        <v>66</v>
      </c>
      <c r="AG350" s="24" t="s">
        <v>66</v>
      </c>
    </row>
    <row r="351" spans="1:33" ht="15" customHeight="1" x14ac:dyDescent="0.25">
      <c r="A351" s="1">
        <v>10</v>
      </c>
      <c r="B351" s="21" t="s">
        <v>24</v>
      </c>
      <c r="C351" s="36" t="s">
        <v>112</v>
      </c>
      <c r="D351" s="84">
        <v>43657</v>
      </c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5" t="str">
        <f t="shared" si="6"/>
        <v>10|S6 Regência|Face Superior|20190711</v>
      </c>
      <c r="Q351" s="95">
        <v>1.1934673366834201</v>
      </c>
      <c r="R351" s="95">
        <v>98.806532663316602</v>
      </c>
      <c r="S351" s="95">
        <v>0</v>
      </c>
      <c r="T351" s="28">
        <v>0.42419538624137199</v>
      </c>
      <c r="U351" s="29">
        <v>0.93492622505170297</v>
      </c>
      <c r="V351" s="28">
        <v>0.42639510926748803</v>
      </c>
      <c r="W351" s="28">
        <v>0.43076623013196502</v>
      </c>
      <c r="X351" s="29">
        <v>-9.2013153972944794E-2</v>
      </c>
      <c r="Y351" s="101">
        <v>0</v>
      </c>
      <c r="Z351" s="95" t="s">
        <v>40</v>
      </c>
      <c r="AA351" s="101">
        <v>0.378817929393098</v>
      </c>
      <c r="AB351" s="101" t="s">
        <v>40</v>
      </c>
      <c r="AC351" s="101" t="s">
        <v>40</v>
      </c>
      <c r="AD351" s="101" t="s">
        <v>40</v>
      </c>
      <c r="AE351" s="24" t="s">
        <v>66</v>
      </c>
      <c r="AF351" s="24" t="s">
        <v>66</v>
      </c>
      <c r="AG351" s="24" t="s">
        <v>66</v>
      </c>
    </row>
    <row r="352" spans="1:33" ht="15" customHeight="1" x14ac:dyDescent="0.25">
      <c r="A352" s="1">
        <v>10</v>
      </c>
      <c r="B352" s="21" t="s">
        <v>24</v>
      </c>
      <c r="C352" s="36" t="s">
        <v>113</v>
      </c>
      <c r="D352" s="84">
        <v>43657</v>
      </c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5" t="str">
        <f t="shared" si="6"/>
        <v>10|S6 Regência|Face Inferior|20190711</v>
      </c>
      <c r="Q352" s="95">
        <v>0.58408862034239706</v>
      </c>
      <c r="R352" s="95">
        <v>99.396247361672991</v>
      </c>
      <c r="S352" s="95">
        <v>1.9664017984567302E-2</v>
      </c>
      <c r="T352" s="28">
        <v>3.9324915428684097E-2</v>
      </c>
      <c r="U352" s="29">
        <v>0.67675057504754899</v>
      </c>
      <c r="V352" s="28">
        <v>5.4034422300374099E-2</v>
      </c>
      <c r="W352" s="28">
        <v>0.41346990211965601</v>
      </c>
      <c r="X352" s="29">
        <v>0.13706086638603501</v>
      </c>
      <c r="Y352" s="101">
        <v>0</v>
      </c>
      <c r="Z352" s="95" t="s">
        <v>40</v>
      </c>
      <c r="AA352" s="101">
        <v>0.12729026036644167</v>
      </c>
      <c r="AB352" s="101" t="s">
        <v>66</v>
      </c>
      <c r="AC352" s="101" t="s">
        <v>40</v>
      </c>
      <c r="AD352" s="101" t="s">
        <v>40</v>
      </c>
      <c r="AE352" s="24" t="s">
        <v>66</v>
      </c>
      <c r="AF352" s="24" t="s">
        <v>66</v>
      </c>
      <c r="AG352" s="24" t="s">
        <v>66</v>
      </c>
    </row>
    <row r="353" spans="1:33" ht="15" customHeight="1" x14ac:dyDescent="0.25">
      <c r="A353" s="1">
        <v>10</v>
      </c>
      <c r="B353" s="21" t="s">
        <v>24</v>
      </c>
      <c r="C353" s="36" t="s">
        <v>120</v>
      </c>
      <c r="D353" s="84">
        <v>43657</v>
      </c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5" t="str">
        <f t="shared" si="6"/>
        <v>10|S6 Regência|Antepraia rasa|20190711</v>
      </c>
      <c r="Q353" s="95">
        <v>36.373056994818697</v>
      </c>
      <c r="R353" s="95">
        <v>63.626943005181303</v>
      </c>
      <c r="S353" s="95">
        <v>0</v>
      </c>
      <c r="T353" s="28">
        <v>-0.66065008913182899</v>
      </c>
      <c r="U353" s="29">
        <v>0.50461479245293295</v>
      </c>
      <c r="V353" s="28">
        <v>-0.70010078899255301</v>
      </c>
      <c r="W353" s="28">
        <v>1.0689508115976101</v>
      </c>
      <c r="X353" s="29">
        <v>-8.3685995526908905E-2</v>
      </c>
      <c r="Y353" s="101">
        <v>6.1588996099365911E-2</v>
      </c>
      <c r="Z353" s="95" t="s">
        <v>40</v>
      </c>
      <c r="AA353" s="101">
        <v>0.29911722438924243</v>
      </c>
      <c r="AB353" s="101" t="s">
        <v>40</v>
      </c>
      <c r="AC353" s="101" t="s">
        <v>40</v>
      </c>
      <c r="AD353" s="101" t="s">
        <v>40</v>
      </c>
      <c r="AE353" s="24" t="s">
        <v>66</v>
      </c>
      <c r="AF353" s="24" t="s">
        <v>66</v>
      </c>
      <c r="AG353" s="24" t="s">
        <v>66</v>
      </c>
    </row>
    <row r="354" spans="1:33" ht="15" customHeight="1" x14ac:dyDescent="0.25">
      <c r="A354" s="1">
        <v>10</v>
      </c>
      <c r="B354" s="21" t="s">
        <v>24</v>
      </c>
      <c r="C354" s="36" t="s">
        <v>114</v>
      </c>
      <c r="D354" s="84">
        <v>43657</v>
      </c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5" t="str">
        <f t="shared" si="6"/>
        <v>10|S6 Regência|Isóbata 5 m|20190711</v>
      </c>
      <c r="Q354" s="95">
        <v>0</v>
      </c>
      <c r="R354" s="95">
        <v>99.882771443714205</v>
      </c>
      <c r="S354" s="95">
        <v>0.117228556285824</v>
      </c>
      <c r="T354" s="28">
        <v>2.23853837465846</v>
      </c>
      <c r="U354" s="29">
        <v>3.0152107659773799</v>
      </c>
      <c r="V354" s="28">
        <v>2.2584277585171901</v>
      </c>
      <c r="W354" s="28">
        <v>0.57212987591100495</v>
      </c>
      <c r="X354" s="29">
        <v>1.17597687809673E-2</v>
      </c>
      <c r="Y354" s="101">
        <v>7.7384407041979394E-2</v>
      </c>
      <c r="Z354" s="95" t="s">
        <v>40</v>
      </c>
      <c r="AA354" s="101">
        <v>6.7647514025923785</v>
      </c>
      <c r="AB354" s="101" t="s">
        <v>40</v>
      </c>
      <c r="AC354" s="101" t="s">
        <v>40</v>
      </c>
      <c r="AD354" s="101" t="s">
        <v>40</v>
      </c>
      <c r="AE354" s="24" t="s">
        <v>66</v>
      </c>
      <c r="AF354" s="24" t="s">
        <v>66</v>
      </c>
      <c r="AG354" s="24" t="s">
        <v>66</v>
      </c>
    </row>
    <row r="355" spans="1:33" ht="15" customHeight="1" x14ac:dyDescent="0.25">
      <c r="A355" s="1">
        <v>10</v>
      </c>
      <c r="B355" s="21" t="s">
        <v>24</v>
      </c>
      <c r="C355" s="36" t="s">
        <v>115</v>
      </c>
      <c r="D355" s="84">
        <v>43657</v>
      </c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5" t="str">
        <f t="shared" si="6"/>
        <v>10|S6 Regência|Isóbata 10 m|20190711</v>
      </c>
      <c r="Q355" s="95">
        <v>0</v>
      </c>
      <c r="R355" s="95">
        <v>99.675006571766701</v>
      </c>
      <c r="S355" s="95">
        <v>0.324993428233256</v>
      </c>
      <c r="T355" s="28">
        <v>2.5819095163936598</v>
      </c>
      <c r="U355" s="29">
        <v>3.2334944257542402</v>
      </c>
      <c r="V355" s="28">
        <v>2.6112163840718701</v>
      </c>
      <c r="W355" s="28">
        <v>0.53765413145126895</v>
      </c>
      <c r="X355" s="29">
        <v>5.5462739348111197E-2</v>
      </c>
      <c r="Y355" s="101">
        <v>0.33236393851267904</v>
      </c>
      <c r="Z355" s="95" t="s">
        <v>40</v>
      </c>
      <c r="AA355" s="101">
        <v>5.9773577066888244</v>
      </c>
      <c r="AB355" s="101" t="s">
        <v>40</v>
      </c>
      <c r="AC355" s="101" t="s">
        <v>40</v>
      </c>
      <c r="AD355" s="101" t="s">
        <v>40</v>
      </c>
      <c r="AE355" s="24" t="s">
        <v>66</v>
      </c>
      <c r="AF355" s="24" t="s">
        <v>66</v>
      </c>
      <c r="AG355" s="24" t="s">
        <v>66</v>
      </c>
    </row>
    <row r="356" spans="1:33" ht="15" customHeight="1" x14ac:dyDescent="0.25">
      <c r="A356" s="1">
        <v>10</v>
      </c>
      <c r="B356" s="21" t="s">
        <v>25</v>
      </c>
      <c r="C356" s="36" t="s">
        <v>232</v>
      </c>
      <c r="D356" s="84">
        <v>43655</v>
      </c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5" t="str">
        <f t="shared" si="6"/>
        <v>10|N1 Povoação|Berma Test F1 1 m|20190709</v>
      </c>
      <c r="Q356" s="95">
        <v>1.5471993732863298</v>
      </c>
      <c r="R356" s="95">
        <v>98.452800626713696</v>
      </c>
      <c r="S356" s="95">
        <v>0</v>
      </c>
      <c r="T356" s="28">
        <v>0.74982012894767502</v>
      </c>
      <c r="U356" s="29">
        <v>1.7893534229280901</v>
      </c>
      <c r="V356" s="28">
        <v>0.76485441444242797</v>
      </c>
      <c r="W356" s="28">
        <v>0.77977330915024701</v>
      </c>
      <c r="X356" s="29">
        <v>1.30825624608359E-2</v>
      </c>
      <c r="Y356" s="101">
        <v>5.8309037900876839E-2</v>
      </c>
      <c r="Z356" s="95" t="s">
        <v>40</v>
      </c>
      <c r="AA356" s="101">
        <v>10.242954324586977</v>
      </c>
      <c r="AB356" s="101" t="s">
        <v>40</v>
      </c>
      <c r="AC356" s="101" t="s">
        <v>40</v>
      </c>
      <c r="AD356" s="101" t="s">
        <v>40</v>
      </c>
      <c r="AE356" s="24" t="s">
        <v>66</v>
      </c>
      <c r="AF356" s="24" t="s">
        <v>66</v>
      </c>
      <c r="AG356" s="24" t="s">
        <v>66</v>
      </c>
    </row>
    <row r="357" spans="1:33" ht="15" customHeight="1" x14ac:dyDescent="0.25">
      <c r="A357" s="1">
        <v>10</v>
      </c>
      <c r="B357" s="21" t="s">
        <v>25</v>
      </c>
      <c r="C357" s="36" t="s">
        <v>227</v>
      </c>
      <c r="D357" s="84">
        <v>43655</v>
      </c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5" t="str">
        <f t="shared" si="6"/>
        <v>10|N1 Povoação|Berma Test F2 0,60 m|20190709</v>
      </c>
      <c r="Q357" s="95">
        <v>0</v>
      </c>
      <c r="R357" s="95">
        <v>100</v>
      </c>
      <c r="S357" s="95">
        <v>0</v>
      </c>
      <c r="T357" s="28">
        <v>1.0857236641309</v>
      </c>
      <c r="U357" s="29">
        <v>1.77204723739137</v>
      </c>
      <c r="V357" s="28">
        <v>1.0104698855776799</v>
      </c>
      <c r="W357" s="28">
        <v>0.59337340049375598</v>
      </c>
      <c r="X357" s="29">
        <v>-0.144901175330021</v>
      </c>
      <c r="Y357" s="101">
        <v>0</v>
      </c>
      <c r="Z357" s="95" t="s">
        <v>40</v>
      </c>
      <c r="AA357" s="101">
        <v>0.94770868986499335</v>
      </c>
      <c r="AB357" s="101" t="s">
        <v>40</v>
      </c>
      <c r="AC357" s="101" t="s">
        <v>40</v>
      </c>
      <c r="AD357" s="101" t="s">
        <v>40</v>
      </c>
      <c r="AE357" s="24" t="s">
        <v>66</v>
      </c>
      <c r="AF357" s="24" t="s">
        <v>66</v>
      </c>
      <c r="AG357" s="24" t="s">
        <v>66</v>
      </c>
    </row>
    <row r="358" spans="1:33" ht="15" customHeight="1" x14ac:dyDescent="0.25">
      <c r="A358" s="1">
        <v>10</v>
      </c>
      <c r="B358" s="21" t="s">
        <v>25</v>
      </c>
      <c r="C358" s="36" t="s">
        <v>231</v>
      </c>
      <c r="D358" s="84">
        <v>43655</v>
      </c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5" t="str">
        <f t="shared" si="6"/>
        <v>10|N1 Povoação|Berma Test F3 0,30 m|20190709</v>
      </c>
      <c r="Q358" s="95">
        <v>4.1943940310546495</v>
      </c>
      <c r="R358" s="95">
        <v>95.8056059689454</v>
      </c>
      <c r="S358" s="95">
        <v>0</v>
      </c>
      <c r="T358" s="19">
        <v>-6.5480237478000095E-2</v>
      </c>
      <c r="U358" s="19">
        <v>0.42240328467968802</v>
      </c>
      <c r="V358" s="19">
        <v>-0.14374826498752</v>
      </c>
      <c r="W358" s="19">
        <v>0.48909252193591102</v>
      </c>
      <c r="X358" s="19">
        <v>-0.235931281142988</v>
      </c>
      <c r="Y358" s="101">
        <v>6.0301507537690729E-2</v>
      </c>
      <c r="Z358" s="95" t="s">
        <v>40</v>
      </c>
      <c r="AA358" s="101">
        <v>0.19778894472361808</v>
      </c>
      <c r="AB358" s="101" t="s">
        <v>40</v>
      </c>
      <c r="AC358" s="101" t="s">
        <v>40</v>
      </c>
      <c r="AD358" s="101" t="s">
        <v>40</v>
      </c>
      <c r="AE358" s="24" t="s">
        <v>66</v>
      </c>
      <c r="AF358" s="24" t="s">
        <v>66</v>
      </c>
      <c r="AG358" s="24" t="s">
        <v>66</v>
      </c>
    </row>
    <row r="359" spans="1:33" ht="15" customHeight="1" x14ac:dyDescent="0.25">
      <c r="A359" s="1">
        <v>10</v>
      </c>
      <c r="B359" s="21" t="s">
        <v>25</v>
      </c>
      <c r="C359" s="36" t="s">
        <v>111</v>
      </c>
      <c r="D359" s="84">
        <v>43655</v>
      </c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5" t="str">
        <f t="shared" si="6"/>
        <v>10|N1 Povoação|Berma Superficial|20190709</v>
      </c>
      <c r="Q359" s="95">
        <v>3.4538477075338303</v>
      </c>
      <c r="R359" s="95">
        <v>96.546152292466203</v>
      </c>
      <c r="S359" s="95">
        <v>0</v>
      </c>
      <c r="T359" s="28">
        <v>-0.12053195247455301</v>
      </c>
      <c r="U359" s="29">
        <v>0.948201605999761</v>
      </c>
      <c r="V359" s="28">
        <v>1.69628948747007E-2</v>
      </c>
      <c r="W359" s="28">
        <v>0.66204042403785401</v>
      </c>
      <c r="X359" s="29">
        <v>0.27635255369768802</v>
      </c>
      <c r="Y359" s="101">
        <v>8.5215168299955582E-2</v>
      </c>
      <c r="Z359" s="95" t="s">
        <v>40</v>
      </c>
      <c r="AA359" s="101">
        <v>0.40477204942479761</v>
      </c>
      <c r="AB359" s="101" t="s">
        <v>40</v>
      </c>
      <c r="AC359" s="101" t="s">
        <v>40</v>
      </c>
      <c r="AD359" s="101" t="s">
        <v>40</v>
      </c>
      <c r="AE359" s="24" t="s">
        <v>66</v>
      </c>
      <c r="AF359" s="24" t="s">
        <v>66</v>
      </c>
      <c r="AG359" s="24" t="s">
        <v>66</v>
      </c>
    </row>
    <row r="360" spans="1:33" ht="15" customHeight="1" x14ac:dyDescent="0.25">
      <c r="A360" s="1">
        <v>10</v>
      </c>
      <c r="B360" s="21" t="s">
        <v>25</v>
      </c>
      <c r="C360" s="36" t="s">
        <v>112</v>
      </c>
      <c r="D360" s="84">
        <v>43655</v>
      </c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5" t="str">
        <f t="shared" si="6"/>
        <v>10|N1 Povoação|Face Superior|20190709</v>
      </c>
      <c r="Q360" s="95">
        <v>0.41762372102735401</v>
      </c>
      <c r="R360" s="95">
        <v>99.582376278972689</v>
      </c>
      <c r="S360" s="95">
        <v>0</v>
      </c>
      <c r="T360" s="28">
        <v>0.85883099474853997</v>
      </c>
      <c r="U360" s="29">
        <v>1.4805685813251399</v>
      </c>
      <c r="V360" s="28">
        <v>0.83297890269642705</v>
      </c>
      <c r="W360" s="28">
        <v>0.58903441543313195</v>
      </c>
      <c r="X360" s="29">
        <v>-8.5558124841550606E-2</v>
      </c>
      <c r="Y360" s="101">
        <v>7.9428117553612287E-2</v>
      </c>
      <c r="Z360" s="95" t="s">
        <v>40</v>
      </c>
      <c r="AA360" s="101">
        <v>1.7557585385226371</v>
      </c>
      <c r="AB360" s="101" t="s">
        <v>40</v>
      </c>
      <c r="AC360" s="101" t="s">
        <v>40</v>
      </c>
      <c r="AD360" s="101" t="s">
        <v>40</v>
      </c>
      <c r="AE360" s="24" t="s">
        <v>66</v>
      </c>
      <c r="AF360" s="24" t="s">
        <v>66</v>
      </c>
      <c r="AG360" s="24" t="s">
        <v>66</v>
      </c>
    </row>
    <row r="361" spans="1:33" ht="15" customHeight="1" x14ac:dyDescent="0.25">
      <c r="A361" s="1">
        <v>10</v>
      </c>
      <c r="B361" s="21" t="s">
        <v>25</v>
      </c>
      <c r="C361" s="36" t="s">
        <v>113</v>
      </c>
      <c r="D361" s="84">
        <v>43655</v>
      </c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5" t="str">
        <f t="shared" si="6"/>
        <v>10|N1 Povoação|Face Inferior|20190709</v>
      </c>
      <c r="Q361" s="95">
        <v>0.233644859813084</v>
      </c>
      <c r="R361" s="95">
        <v>99.766355140186903</v>
      </c>
      <c r="S361" s="95">
        <v>0</v>
      </c>
      <c r="T361" s="28">
        <v>0.55357128064634098</v>
      </c>
      <c r="U361" s="29">
        <v>1.3376226085118299</v>
      </c>
      <c r="V361" s="28">
        <v>0.59938303000760396</v>
      </c>
      <c r="W361" s="28">
        <v>0.55821121017283803</v>
      </c>
      <c r="X361" s="29">
        <v>5.3650223949502002E-2</v>
      </c>
      <c r="Y361" s="101">
        <v>4.1347942939830518E-2</v>
      </c>
      <c r="Z361" s="95" t="s">
        <v>40</v>
      </c>
      <c r="AA361" s="101">
        <v>0.22741368616911309</v>
      </c>
      <c r="AB361" s="101" t="s">
        <v>66</v>
      </c>
      <c r="AC361" s="101" t="s">
        <v>40</v>
      </c>
      <c r="AD361" s="101" t="s">
        <v>40</v>
      </c>
      <c r="AE361" s="24" t="s">
        <v>66</v>
      </c>
      <c r="AF361" s="24" t="s">
        <v>66</v>
      </c>
      <c r="AG361" s="24" t="s">
        <v>66</v>
      </c>
    </row>
    <row r="362" spans="1:33" ht="15" customHeight="1" x14ac:dyDescent="0.25">
      <c r="A362" s="1">
        <v>10</v>
      </c>
      <c r="B362" s="21" t="s">
        <v>25</v>
      </c>
      <c r="C362" s="36" t="s">
        <v>120</v>
      </c>
      <c r="D362" s="84">
        <v>43655</v>
      </c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5" t="str">
        <f t="shared" si="6"/>
        <v>10|N1 Povoação|Antepraia rasa|20190709</v>
      </c>
      <c r="Q362" s="95">
        <v>0.52610279239174396</v>
      </c>
      <c r="R362" s="95">
        <v>99.473897207608204</v>
      </c>
      <c r="S362" s="95">
        <v>0</v>
      </c>
      <c r="T362" s="28">
        <v>1.01001572439737</v>
      </c>
      <c r="U362" s="29">
        <v>1.83621862326329</v>
      </c>
      <c r="V362" s="28">
        <v>0.967537591945697</v>
      </c>
      <c r="W362" s="28">
        <v>0.67105777027598001</v>
      </c>
      <c r="X362" s="29">
        <v>-8.1958436476620905E-2</v>
      </c>
      <c r="Y362" s="101">
        <v>6.1703002879461198E-2</v>
      </c>
      <c r="Z362" s="95" t="s">
        <v>40</v>
      </c>
      <c r="AA362" s="101">
        <v>1.9654463183874951</v>
      </c>
      <c r="AB362" s="101" t="s">
        <v>40</v>
      </c>
      <c r="AC362" s="101" t="s">
        <v>40</v>
      </c>
      <c r="AD362" s="101" t="s">
        <v>40</v>
      </c>
      <c r="AE362" s="24" t="s">
        <v>66</v>
      </c>
      <c r="AF362" s="24" t="s">
        <v>66</v>
      </c>
      <c r="AG362" s="24" t="s">
        <v>66</v>
      </c>
    </row>
    <row r="363" spans="1:33" ht="15" customHeight="1" x14ac:dyDescent="0.25">
      <c r="A363" s="1">
        <v>10</v>
      </c>
      <c r="B363" s="21" t="s">
        <v>25</v>
      </c>
      <c r="C363" s="36" t="s">
        <v>114</v>
      </c>
      <c r="D363" s="84">
        <v>43655</v>
      </c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5" t="str">
        <f t="shared" si="6"/>
        <v>10|N1 Povoação|Isóbata 5 m|20190709</v>
      </c>
      <c r="Q363" s="95">
        <v>0.178606866441754</v>
      </c>
      <c r="R363" s="95">
        <v>97.883868837202499</v>
      </c>
      <c r="S363" s="95">
        <v>1.93752429635572</v>
      </c>
      <c r="T363" s="28">
        <v>3.01700910980197</v>
      </c>
      <c r="U363" s="29">
        <v>3.6314326308001701</v>
      </c>
      <c r="V363" s="28">
        <v>2.8706530238671899</v>
      </c>
      <c r="W363" s="28">
        <v>0.69434990318975598</v>
      </c>
      <c r="X363" s="29">
        <v>-0.326928852030821</v>
      </c>
      <c r="Y363" s="101">
        <v>1.5057915057914943</v>
      </c>
      <c r="Z363" s="95" t="s">
        <v>40</v>
      </c>
      <c r="AA363" s="101">
        <v>3.698648648648649</v>
      </c>
      <c r="AB363" s="101" t="s">
        <v>40</v>
      </c>
      <c r="AC363" s="101" t="s">
        <v>40</v>
      </c>
      <c r="AD363" s="101" t="s">
        <v>40</v>
      </c>
      <c r="AE363" s="24" t="s">
        <v>66</v>
      </c>
      <c r="AF363" s="24" t="s">
        <v>66</v>
      </c>
      <c r="AG363" s="24" t="s">
        <v>66</v>
      </c>
    </row>
    <row r="364" spans="1:33" ht="15" customHeight="1" x14ac:dyDescent="0.25">
      <c r="A364" s="1">
        <v>10</v>
      </c>
      <c r="B364" s="21" t="s">
        <v>25</v>
      </c>
      <c r="C364" s="36" t="s">
        <v>115</v>
      </c>
      <c r="D364" s="84">
        <v>43655</v>
      </c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5" t="str">
        <f t="shared" si="6"/>
        <v>10|N1 Povoação|Isóbata 10 m|20190709</v>
      </c>
      <c r="Q364" s="95">
        <v>0</v>
      </c>
      <c r="R364" s="95">
        <v>68.37</v>
      </c>
      <c r="S364" s="95">
        <v>31.63</v>
      </c>
      <c r="T364" s="28">
        <v>3.6514366180950102</v>
      </c>
      <c r="U364" s="29">
        <v>5.1241252353091502</v>
      </c>
      <c r="V364" s="28">
        <v>3.8970211178541199</v>
      </c>
      <c r="W364" s="28">
        <v>0.817859188389231</v>
      </c>
      <c r="X364" s="29">
        <v>0.58100442337300096</v>
      </c>
      <c r="Y364" s="101">
        <v>3.218477849299513</v>
      </c>
      <c r="Z364" s="95" t="s">
        <v>40</v>
      </c>
      <c r="AA364" s="101" t="s">
        <v>40</v>
      </c>
      <c r="AB364" s="101" t="s">
        <v>40</v>
      </c>
      <c r="AC364" s="101">
        <v>1.72</v>
      </c>
      <c r="AD364" s="101" t="s">
        <v>40</v>
      </c>
      <c r="AE364" s="24" t="s">
        <v>66</v>
      </c>
      <c r="AF364" s="24" t="s">
        <v>66</v>
      </c>
      <c r="AG364" s="24" t="s">
        <v>66</v>
      </c>
    </row>
    <row r="365" spans="1:33" ht="15" customHeight="1" x14ac:dyDescent="0.25">
      <c r="A365" s="1">
        <v>10</v>
      </c>
      <c r="B365" s="21" t="s">
        <v>26</v>
      </c>
      <c r="C365" s="36" t="s">
        <v>226</v>
      </c>
      <c r="D365" s="84">
        <v>43649</v>
      </c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5" t="str">
        <f t="shared" si="6"/>
        <v>10|N2 Degredo|Berma Test F1 0,80 m|20190703</v>
      </c>
      <c r="Q365" s="95">
        <v>2.21248173658944</v>
      </c>
      <c r="R365" s="95">
        <v>97.787518263410504</v>
      </c>
      <c r="S365" s="95">
        <v>0</v>
      </c>
      <c r="T365" s="28">
        <v>0.26542574766249</v>
      </c>
      <c r="U365" s="29">
        <v>0.99805132647913697</v>
      </c>
      <c r="V365" s="28">
        <v>0.25036022402388602</v>
      </c>
      <c r="W365" s="28">
        <v>0.64576972527093501</v>
      </c>
      <c r="X365" s="29">
        <v>-4.2098183961781402E-2</v>
      </c>
      <c r="Y365" s="101">
        <v>0</v>
      </c>
      <c r="Z365" s="95" t="s">
        <v>40</v>
      </c>
      <c r="AA365" s="101">
        <v>0.768020708880924</v>
      </c>
      <c r="AB365" s="101" t="s">
        <v>40</v>
      </c>
      <c r="AC365" s="101" t="s">
        <v>40</v>
      </c>
      <c r="AD365" s="101" t="s">
        <v>40</v>
      </c>
      <c r="AE365" s="24" t="s">
        <v>66</v>
      </c>
      <c r="AF365" s="24" t="s">
        <v>66</v>
      </c>
      <c r="AG365" s="24" t="s">
        <v>66</v>
      </c>
    </row>
    <row r="366" spans="1:33" ht="15" customHeight="1" x14ac:dyDescent="0.25">
      <c r="A366" s="1">
        <v>10</v>
      </c>
      <c r="B366" s="21" t="s">
        <v>26</v>
      </c>
      <c r="C366" s="36" t="s">
        <v>247</v>
      </c>
      <c r="D366" s="84">
        <v>43649</v>
      </c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5" t="str">
        <f t="shared" si="6"/>
        <v>10|N2 Degredo|Berma Test F2 0,50 m|20190703</v>
      </c>
      <c r="Q366" s="95">
        <v>0</v>
      </c>
      <c r="R366" s="95">
        <v>100</v>
      </c>
      <c r="S366" s="95">
        <v>0</v>
      </c>
      <c r="T366" s="28">
        <v>1.5948051021041201</v>
      </c>
      <c r="U366" s="29">
        <v>2.5352154931967799</v>
      </c>
      <c r="V366" s="28">
        <v>1.6427971759726501</v>
      </c>
      <c r="W366" s="28">
        <v>0.70766714241258899</v>
      </c>
      <c r="X366" s="29">
        <v>0.12397800033886799</v>
      </c>
      <c r="Y366" s="101">
        <v>0.31250000000000722</v>
      </c>
      <c r="Z366" s="95" t="s">
        <v>40</v>
      </c>
      <c r="AA366" s="101">
        <v>30.040429687499998</v>
      </c>
      <c r="AB366" s="101" t="s">
        <v>40</v>
      </c>
      <c r="AC366" s="101" t="s">
        <v>40</v>
      </c>
      <c r="AD366" s="101" t="s">
        <v>40</v>
      </c>
      <c r="AE366" s="24" t="s">
        <v>66</v>
      </c>
      <c r="AF366" s="24" t="s">
        <v>66</v>
      </c>
      <c r="AG366" s="24" t="s">
        <v>66</v>
      </c>
    </row>
    <row r="367" spans="1:33" ht="15" customHeight="1" x14ac:dyDescent="0.25">
      <c r="A367" s="1">
        <v>10</v>
      </c>
      <c r="B367" s="21" t="s">
        <v>26</v>
      </c>
      <c r="C367" s="36" t="s">
        <v>239</v>
      </c>
      <c r="D367" s="84">
        <v>43649</v>
      </c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5" t="str">
        <f t="shared" si="6"/>
        <v>10|N2 Degredo|Berma Test F3 0,25 m|20190703</v>
      </c>
      <c r="Q367" s="95">
        <v>0</v>
      </c>
      <c r="R367" s="95">
        <v>100</v>
      </c>
      <c r="S367" s="95">
        <v>0</v>
      </c>
      <c r="T367" s="28">
        <v>1.19610826094051</v>
      </c>
      <c r="U367" s="29">
        <v>1.8830094928591801</v>
      </c>
      <c r="V367" s="28">
        <v>1.1805034387808999</v>
      </c>
      <c r="W367" s="28">
        <v>0.55563658121578596</v>
      </c>
      <c r="X367" s="29">
        <v>-4.9513611143878901E-2</v>
      </c>
      <c r="Y367" s="101">
        <v>8.0208542209743633E-2</v>
      </c>
      <c r="Z367" s="95" t="s">
        <v>40</v>
      </c>
      <c r="AA367" s="101">
        <v>4.9606978143172249</v>
      </c>
      <c r="AB367" s="101" t="s">
        <v>40</v>
      </c>
      <c r="AC367" s="101" t="s">
        <v>40</v>
      </c>
      <c r="AD367" s="101" t="s">
        <v>40</v>
      </c>
      <c r="AE367" s="24" t="s">
        <v>66</v>
      </c>
      <c r="AF367" s="24" t="s">
        <v>66</v>
      </c>
      <c r="AG367" s="24" t="s">
        <v>66</v>
      </c>
    </row>
    <row r="368" spans="1:33" ht="15" customHeight="1" x14ac:dyDescent="0.25">
      <c r="A368" s="1">
        <v>10</v>
      </c>
      <c r="B368" s="21" t="s">
        <v>26</v>
      </c>
      <c r="C368" s="36" t="s">
        <v>111</v>
      </c>
      <c r="D368" s="84">
        <v>43649</v>
      </c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5" t="str">
        <f t="shared" si="6"/>
        <v>10|N2 Degredo|Berma Superficial|20190703</v>
      </c>
      <c r="Q368" s="101">
        <v>0.59206631142687993</v>
      </c>
      <c r="R368" s="101">
        <v>99.40793368857311</v>
      </c>
      <c r="S368" s="101">
        <v>0</v>
      </c>
      <c r="T368" s="19">
        <v>1.21831441024236</v>
      </c>
      <c r="U368" s="19">
        <v>2.67224440575876</v>
      </c>
      <c r="V368" s="19">
        <v>1.3561612438463999</v>
      </c>
      <c r="W368" s="19">
        <v>0.94722203614382205</v>
      </c>
      <c r="X368" s="19">
        <v>0.172217968977148</v>
      </c>
      <c r="Y368" s="101">
        <v>0.16184503338053469</v>
      </c>
      <c r="Z368" s="95" t="s">
        <v>40</v>
      </c>
      <c r="AA368" s="101">
        <v>29.491401982601658</v>
      </c>
      <c r="AB368" s="101" t="s">
        <v>40</v>
      </c>
      <c r="AC368" s="101" t="s">
        <v>40</v>
      </c>
      <c r="AD368" s="101" t="s">
        <v>40</v>
      </c>
      <c r="AE368" s="24" t="s">
        <v>66</v>
      </c>
      <c r="AF368" s="24" t="s">
        <v>66</v>
      </c>
      <c r="AG368" s="24" t="s">
        <v>66</v>
      </c>
    </row>
    <row r="369" spans="1:33" ht="15" customHeight="1" x14ac:dyDescent="0.25">
      <c r="A369" s="1">
        <v>10</v>
      </c>
      <c r="B369" s="21" t="s">
        <v>26</v>
      </c>
      <c r="C369" s="36" t="s">
        <v>112</v>
      </c>
      <c r="D369" s="84">
        <v>43649</v>
      </c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5" t="str">
        <f t="shared" si="6"/>
        <v>10|N2 Degredo|Face Superior|20190703</v>
      </c>
      <c r="Q369" s="95">
        <v>0</v>
      </c>
      <c r="R369" s="95">
        <v>99.980107610168403</v>
      </c>
      <c r="S369" s="95">
        <v>1.98923898315542E-2</v>
      </c>
      <c r="T369" s="28">
        <v>2.1988556635580299</v>
      </c>
      <c r="U369" s="29">
        <v>2.8137651459929902</v>
      </c>
      <c r="V369" s="28">
        <v>2.13948280654499</v>
      </c>
      <c r="W369" s="28">
        <v>0.57661545452622798</v>
      </c>
      <c r="X369" s="29">
        <v>-0.19552648543847601</v>
      </c>
      <c r="Y369" s="101">
        <v>0.1</v>
      </c>
      <c r="Z369" s="95" t="s">
        <v>40</v>
      </c>
      <c r="AA369" s="101">
        <v>85.399239543726225</v>
      </c>
      <c r="AB369" s="101" t="s">
        <v>40</v>
      </c>
      <c r="AC369" s="101" t="s">
        <v>40</v>
      </c>
      <c r="AD369" s="101" t="s">
        <v>40</v>
      </c>
      <c r="AE369" s="24" t="s">
        <v>66</v>
      </c>
      <c r="AF369" s="24" t="s">
        <v>66</v>
      </c>
      <c r="AG369" s="24" t="s">
        <v>66</v>
      </c>
    </row>
    <row r="370" spans="1:33" ht="15" customHeight="1" x14ac:dyDescent="0.25">
      <c r="A370" s="1">
        <v>10</v>
      </c>
      <c r="B370" s="21" t="s">
        <v>26</v>
      </c>
      <c r="C370" s="36" t="s">
        <v>113</v>
      </c>
      <c r="D370" s="84">
        <v>43649</v>
      </c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5" t="str">
        <f t="shared" si="6"/>
        <v>10|N2 Degredo|Face Inferior|20190703</v>
      </c>
      <c r="Q370" s="95">
        <v>0</v>
      </c>
      <c r="R370" s="95">
        <v>100</v>
      </c>
      <c r="S370" s="95">
        <v>0</v>
      </c>
      <c r="T370" s="28">
        <v>1.83736984034981</v>
      </c>
      <c r="U370" s="29">
        <v>2.76285415398329</v>
      </c>
      <c r="V370" s="28">
        <v>1.8796334100311001</v>
      </c>
      <c r="W370" s="28">
        <v>0.66948684475011599</v>
      </c>
      <c r="X370" s="29">
        <v>4.6812142696257199E-2</v>
      </c>
      <c r="Y370" s="101">
        <v>0</v>
      </c>
      <c r="Z370" s="95" t="s">
        <v>40</v>
      </c>
      <c r="AA370" s="101">
        <v>24.986533282031552</v>
      </c>
      <c r="AB370" s="101" t="s">
        <v>66</v>
      </c>
      <c r="AC370" s="101" t="s">
        <v>40</v>
      </c>
      <c r="AD370" s="101" t="s">
        <v>40</v>
      </c>
      <c r="AE370" s="24" t="s">
        <v>66</v>
      </c>
      <c r="AF370" s="24" t="s">
        <v>66</v>
      </c>
      <c r="AG370" s="24" t="s">
        <v>66</v>
      </c>
    </row>
    <row r="371" spans="1:33" ht="15" customHeight="1" x14ac:dyDescent="0.25">
      <c r="A371" s="1">
        <v>10</v>
      </c>
      <c r="B371" s="21" t="s">
        <v>26</v>
      </c>
      <c r="C371" s="36" t="s">
        <v>120</v>
      </c>
      <c r="D371" s="84">
        <v>43649</v>
      </c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5" t="str">
        <f t="shared" si="6"/>
        <v>10|N2 Degredo|Antepraia rasa|20190703</v>
      </c>
      <c r="Q371" s="95">
        <v>0</v>
      </c>
      <c r="R371" s="95">
        <v>99.0281520078303</v>
      </c>
      <c r="S371" s="95">
        <v>0.97184799216968498</v>
      </c>
      <c r="T371" s="28">
        <v>2.5213282092870002</v>
      </c>
      <c r="U371" s="29">
        <v>3.1430597293944</v>
      </c>
      <c r="V371" s="28">
        <v>2.5001830409855899</v>
      </c>
      <c r="W371" s="28">
        <v>0.55799849411573699</v>
      </c>
      <c r="X371" s="29">
        <v>-7.0430387062677693E-2</v>
      </c>
      <c r="Y371" s="101">
        <v>0.46065259117082913</v>
      </c>
      <c r="Z371" s="95" t="s">
        <v>40</v>
      </c>
      <c r="AA371" s="101">
        <v>8.067178502879079</v>
      </c>
      <c r="AB371" s="101" t="s">
        <v>40</v>
      </c>
      <c r="AC371" s="101" t="s">
        <v>40</v>
      </c>
      <c r="AD371" s="101" t="s">
        <v>40</v>
      </c>
      <c r="AE371" s="24" t="s">
        <v>66</v>
      </c>
      <c r="AF371" s="24" t="s">
        <v>66</v>
      </c>
      <c r="AG371" s="24" t="s">
        <v>66</v>
      </c>
    </row>
    <row r="372" spans="1:33" ht="15" customHeight="1" x14ac:dyDescent="0.25">
      <c r="A372" s="1">
        <v>10</v>
      </c>
      <c r="B372" s="21" t="s">
        <v>26</v>
      </c>
      <c r="C372" s="36" t="s">
        <v>114</v>
      </c>
      <c r="D372" s="84">
        <v>43649</v>
      </c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5" t="str">
        <f t="shared" si="6"/>
        <v>10|N2 Degredo|Isóbata 5 m|20190703</v>
      </c>
      <c r="Q372" s="95">
        <v>0</v>
      </c>
      <c r="R372" s="95">
        <v>65.11</v>
      </c>
      <c r="S372" s="95">
        <v>34.89</v>
      </c>
      <c r="T372" s="28">
        <v>3.7357039301466202</v>
      </c>
      <c r="U372" s="29">
        <v>4.91099616674824</v>
      </c>
      <c r="V372" s="28">
        <v>3.9041240627443101</v>
      </c>
      <c r="W372" s="28">
        <v>0.68075626769942299</v>
      </c>
      <c r="X372" s="29">
        <v>0.39928989765669298</v>
      </c>
      <c r="Y372" s="101">
        <v>5.2448979591836737</v>
      </c>
      <c r="Z372" s="95" t="s">
        <v>40</v>
      </c>
      <c r="AA372" s="101" t="s">
        <v>40</v>
      </c>
      <c r="AB372" s="101" t="s">
        <v>40</v>
      </c>
      <c r="AC372" s="101">
        <v>1.62</v>
      </c>
      <c r="AD372" s="101" t="s">
        <v>40</v>
      </c>
      <c r="AE372" s="24" t="s">
        <v>66</v>
      </c>
      <c r="AF372" s="24" t="s">
        <v>66</v>
      </c>
      <c r="AG372" s="24" t="s">
        <v>66</v>
      </c>
    </row>
    <row r="373" spans="1:33" ht="15" customHeight="1" x14ac:dyDescent="0.25">
      <c r="A373" s="1">
        <v>10</v>
      </c>
      <c r="B373" s="21" t="s">
        <v>26</v>
      </c>
      <c r="C373" s="36" t="s">
        <v>115</v>
      </c>
      <c r="D373" s="84">
        <v>43649</v>
      </c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5" t="str">
        <f t="shared" si="6"/>
        <v>10|N2 Degredo|Isóbata 10 m|20190703</v>
      </c>
      <c r="Q373" s="95">
        <v>0.9</v>
      </c>
      <c r="R373" s="95">
        <v>62.47</v>
      </c>
      <c r="S373" s="95">
        <v>36.630000000000003</v>
      </c>
      <c r="T373" s="28">
        <v>3.3516232770616199</v>
      </c>
      <c r="U373" s="29">
        <v>5.4254556297425998</v>
      </c>
      <c r="V373" s="28">
        <v>3.4831295579225601</v>
      </c>
      <c r="W373" s="28">
        <v>1.4756979009486899</v>
      </c>
      <c r="X373" s="29">
        <v>0.22111054309318701</v>
      </c>
      <c r="Y373" s="101">
        <v>11.715566422167889</v>
      </c>
      <c r="Z373" s="95" t="s">
        <v>40</v>
      </c>
      <c r="AA373" s="101" t="s">
        <v>40</v>
      </c>
      <c r="AB373" s="101" t="s">
        <v>40</v>
      </c>
      <c r="AC373" s="101">
        <v>2.71</v>
      </c>
      <c r="AD373" s="101" t="s">
        <v>40</v>
      </c>
      <c r="AE373" s="24" t="s">
        <v>66</v>
      </c>
      <c r="AF373" s="24" t="s">
        <v>66</v>
      </c>
      <c r="AG373" s="24" t="s">
        <v>66</v>
      </c>
    </row>
    <row r="374" spans="1:33" ht="15" customHeight="1" x14ac:dyDescent="0.25">
      <c r="A374" s="1">
        <v>10</v>
      </c>
      <c r="B374" s="21" t="s">
        <v>27</v>
      </c>
      <c r="C374" s="36" t="s">
        <v>230</v>
      </c>
      <c r="D374" s="84">
        <v>43648</v>
      </c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5" t="str">
        <f t="shared" si="6"/>
        <v>10|N3 Pontal do Ipiranga|Berma Test F1 0,90 m|20190702</v>
      </c>
      <c r="Q374" s="95">
        <v>0</v>
      </c>
      <c r="R374" s="95">
        <v>99.980852745774996</v>
      </c>
      <c r="S374" s="95">
        <v>1.9147254225018201E-2</v>
      </c>
      <c r="T374" s="28">
        <v>1.3903145930487799</v>
      </c>
      <c r="U374" s="29">
        <v>2.2266724011696102</v>
      </c>
      <c r="V374" s="28">
        <v>1.4186481931950801</v>
      </c>
      <c r="W374" s="28">
        <v>0.56418141968287905</v>
      </c>
      <c r="X374" s="29">
        <v>9.1147177386516898E-2</v>
      </c>
      <c r="Y374" s="101">
        <v>0</v>
      </c>
      <c r="Z374" s="95" t="s">
        <v>40</v>
      </c>
      <c r="AA374" s="101">
        <v>0.96985121378230232</v>
      </c>
      <c r="AB374" s="101" t="s">
        <v>40</v>
      </c>
      <c r="AC374" s="101" t="s">
        <v>40</v>
      </c>
      <c r="AD374" s="101" t="s">
        <v>40</v>
      </c>
      <c r="AE374" s="24" t="s">
        <v>66</v>
      </c>
      <c r="AF374" s="24" t="s">
        <v>66</v>
      </c>
      <c r="AG374" s="24" t="s">
        <v>66</v>
      </c>
    </row>
    <row r="375" spans="1:33" ht="15" customHeight="1" x14ac:dyDescent="0.25">
      <c r="A375" s="1">
        <v>10</v>
      </c>
      <c r="B375" s="21" t="s">
        <v>27</v>
      </c>
      <c r="C375" s="36" t="s">
        <v>227</v>
      </c>
      <c r="D375" s="84">
        <v>43648</v>
      </c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5" t="str">
        <f t="shared" si="6"/>
        <v>10|N3 Pontal do Ipiranga|Berma Test F2 0,60 m|20190702</v>
      </c>
      <c r="Q375" s="95">
        <v>1.9596315892612199E-2</v>
      </c>
      <c r="R375" s="95">
        <v>99.961271438508106</v>
      </c>
      <c r="S375" s="95">
        <v>1.9132245599294599E-2</v>
      </c>
      <c r="T375" s="28">
        <v>0.78283464018468396</v>
      </c>
      <c r="U375" s="29">
        <v>1.8613445880352399</v>
      </c>
      <c r="V375" s="28">
        <v>0.839498947066739</v>
      </c>
      <c r="W375" s="28">
        <v>0.69456666918911103</v>
      </c>
      <c r="X375" s="29">
        <v>0.20998897364740399</v>
      </c>
      <c r="Y375" s="101">
        <v>0.11716461628588611</v>
      </c>
      <c r="Z375" s="95" t="s">
        <v>40</v>
      </c>
      <c r="AA375" s="101">
        <v>0.68443663347002537</v>
      </c>
      <c r="AB375" s="101" t="s">
        <v>40</v>
      </c>
      <c r="AC375" s="101" t="s">
        <v>40</v>
      </c>
      <c r="AD375" s="101" t="s">
        <v>40</v>
      </c>
      <c r="AE375" s="24" t="s">
        <v>66</v>
      </c>
      <c r="AF375" s="24" t="s">
        <v>66</v>
      </c>
      <c r="AG375" s="24" t="s">
        <v>66</v>
      </c>
    </row>
    <row r="376" spans="1:33" ht="15" customHeight="1" x14ac:dyDescent="0.25">
      <c r="A376" s="1">
        <v>10</v>
      </c>
      <c r="B376" s="21" t="s">
        <v>27</v>
      </c>
      <c r="C376" s="36" t="s">
        <v>231</v>
      </c>
      <c r="D376" s="84">
        <v>43648</v>
      </c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5" t="str">
        <f t="shared" si="6"/>
        <v>10|N3 Pontal do Ipiranga|Berma Test F3 0,30 m|20190702</v>
      </c>
      <c r="Q376" s="95">
        <v>0</v>
      </c>
      <c r="R376" s="95">
        <v>100</v>
      </c>
      <c r="S376" s="95">
        <v>0</v>
      </c>
      <c r="T376" s="28">
        <v>1.5324447497201701</v>
      </c>
      <c r="U376" s="29">
        <v>2.3356600326550501</v>
      </c>
      <c r="V376" s="28">
        <v>1.5410530619653</v>
      </c>
      <c r="W376" s="28">
        <v>0.61576184106332199</v>
      </c>
      <c r="X376" s="29">
        <v>-1.39614522333531E-2</v>
      </c>
      <c r="Y376" s="101">
        <v>0.15738736966358116</v>
      </c>
      <c r="Z376" s="95" t="s">
        <v>40</v>
      </c>
      <c r="AA376" s="101">
        <v>4.146960456423372</v>
      </c>
      <c r="AB376" s="101" t="s">
        <v>40</v>
      </c>
      <c r="AC376" s="101" t="s">
        <v>40</v>
      </c>
      <c r="AD376" s="101" t="s">
        <v>40</v>
      </c>
      <c r="AE376" s="24" t="s">
        <v>66</v>
      </c>
      <c r="AF376" s="24" t="s">
        <v>66</v>
      </c>
      <c r="AG376" s="24" t="s">
        <v>66</v>
      </c>
    </row>
    <row r="377" spans="1:33" ht="15" customHeight="1" x14ac:dyDescent="0.25">
      <c r="A377" s="1">
        <v>10</v>
      </c>
      <c r="B377" s="21" t="s">
        <v>27</v>
      </c>
      <c r="C377" s="36" t="s">
        <v>111</v>
      </c>
      <c r="D377" s="84">
        <v>43648</v>
      </c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5" t="str">
        <f t="shared" si="6"/>
        <v>10|N3 Pontal do Ipiranga|Berma Superficial|20190702</v>
      </c>
      <c r="Q377" s="95">
        <v>0</v>
      </c>
      <c r="R377" s="95">
        <v>99.85684479575751</v>
      </c>
      <c r="S377" s="95">
        <v>0.14315520424247602</v>
      </c>
      <c r="T377" s="28">
        <v>2.21068776085828</v>
      </c>
      <c r="U377" s="29">
        <v>3.0944446441423898</v>
      </c>
      <c r="V377" s="28">
        <v>2.25170046984897</v>
      </c>
      <c r="W377" s="28">
        <v>0.65449756749427002</v>
      </c>
      <c r="X377" s="29">
        <v>9.0262447528858102E-3</v>
      </c>
      <c r="Y377" s="101">
        <v>0.39872408293460077</v>
      </c>
      <c r="Z377" s="95" t="s">
        <v>40</v>
      </c>
      <c r="AA377" s="101">
        <v>0.57814992025518341</v>
      </c>
      <c r="AB377" s="101" t="s">
        <v>40</v>
      </c>
      <c r="AC377" s="101" t="s">
        <v>40</v>
      </c>
      <c r="AD377" s="101" t="s">
        <v>40</v>
      </c>
      <c r="AE377" s="24" t="s">
        <v>66</v>
      </c>
      <c r="AF377" s="24" t="s">
        <v>66</v>
      </c>
      <c r="AG377" s="24" t="s">
        <v>66</v>
      </c>
    </row>
    <row r="378" spans="1:33" ht="15" customHeight="1" x14ac:dyDescent="0.25">
      <c r="A378" s="1">
        <v>10</v>
      </c>
      <c r="B378" s="21" t="s">
        <v>27</v>
      </c>
      <c r="C378" s="36" t="s">
        <v>112</v>
      </c>
      <c r="D378" s="84">
        <v>43648</v>
      </c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5" t="str">
        <f t="shared" si="6"/>
        <v>10|N3 Pontal do Ipiranga|Face Superior|20190702</v>
      </c>
      <c r="Q378" s="101">
        <v>2.02757502027575E-2</v>
      </c>
      <c r="R378" s="101">
        <v>99.9797242497973</v>
      </c>
      <c r="S378" s="101">
        <v>0</v>
      </c>
      <c r="T378" s="19">
        <v>1.2931454812895899</v>
      </c>
      <c r="U378" s="19">
        <v>2.1767712990775498</v>
      </c>
      <c r="V378" s="19">
        <v>1.2973697080479401</v>
      </c>
      <c r="W378" s="19">
        <v>0.67448235335853501</v>
      </c>
      <c r="X378" s="19">
        <v>-1.5715570941425699E-2</v>
      </c>
      <c r="Y378" s="101">
        <v>0.2488991001340139</v>
      </c>
      <c r="Z378" s="95" t="s">
        <v>40</v>
      </c>
      <c r="AA378" s="101">
        <v>0.61784415087114686</v>
      </c>
      <c r="AB378" s="101" t="s">
        <v>40</v>
      </c>
      <c r="AC378" s="101" t="s">
        <v>40</v>
      </c>
      <c r="AD378" s="101" t="s">
        <v>40</v>
      </c>
      <c r="AE378" s="24" t="s">
        <v>66</v>
      </c>
      <c r="AF378" s="24" t="s">
        <v>66</v>
      </c>
      <c r="AG378" s="24" t="s">
        <v>66</v>
      </c>
    </row>
    <row r="379" spans="1:33" ht="15" customHeight="1" x14ac:dyDescent="0.25">
      <c r="A379" s="1">
        <v>10</v>
      </c>
      <c r="B379" s="21" t="s">
        <v>27</v>
      </c>
      <c r="C379" s="36" t="s">
        <v>113</v>
      </c>
      <c r="D379" s="84">
        <v>43648</v>
      </c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5" t="str">
        <f t="shared" si="6"/>
        <v>10|N3 Pontal do Ipiranga|Face Inferior|20190702</v>
      </c>
      <c r="Q379" s="95">
        <v>0</v>
      </c>
      <c r="R379" s="95">
        <v>99.959132754586307</v>
      </c>
      <c r="S379" s="95">
        <v>4.0867245413736E-2</v>
      </c>
      <c r="T379" s="28">
        <v>2.2614082993190698</v>
      </c>
      <c r="U379" s="29">
        <v>3.01521034015598</v>
      </c>
      <c r="V379" s="28">
        <v>2.3240493371864899</v>
      </c>
      <c r="W379" s="28">
        <v>0.46380368931048299</v>
      </c>
      <c r="X379" s="29">
        <v>0.14968591453675401</v>
      </c>
      <c r="Y379" s="101">
        <v>0.23373587845735205</v>
      </c>
      <c r="Z379" s="95" t="s">
        <v>40</v>
      </c>
      <c r="AA379" s="101">
        <v>2.4737047136735488</v>
      </c>
      <c r="AB379" s="101" t="s">
        <v>66</v>
      </c>
      <c r="AC379" s="101" t="s">
        <v>40</v>
      </c>
      <c r="AD379" s="101" t="s">
        <v>40</v>
      </c>
      <c r="AE379" s="24" t="s">
        <v>66</v>
      </c>
      <c r="AF379" s="24" t="s">
        <v>66</v>
      </c>
      <c r="AG379" s="24" t="s">
        <v>66</v>
      </c>
    </row>
    <row r="380" spans="1:33" ht="15" customHeight="1" x14ac:dyDescent="0.25">
      <c r="A380" s="1">
        <v>10</v>
      </c>
      <c r="B380" s="21" t="s">
        <v>27</v>
      </c>
      <c r="C380" s="36" t="s">
        <v>120</v>
      </c>
      <c r="D380" s="84">
        <v>43648</v>
      </c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5" t="str">
        <f t="shared" si="6"/>
        <v>10|N3 Pontal do Ipiranga|Antepraia rasa|20190702</v>
      </c>
      <c r="Q380" s="95">
        <v>0</v>
      </c>
      <c r="R380" s="95">
        <v>99.980998083049201</v>
      </c>
      <c r="S380" s="95">
        <v>1.9001916950841701E-2</v>
      </c>
      <c r="T380" s="28">
        <v>1.48096428599956</v>
      </c>
      <c r="U380" s="29">
        <v>2.34138961159542</v>
      </c>
      <c r="V380" s="28">
        <v>1.50015389245162</v>
      </c>
      <c r="W380" s="28">
        <v>0.64898371256582599</v>
      </c>
      <c r="X380" s="29">
        <v>1.04810297076104E-2</v>
      </c>
      <c r="Y380" s="101">
        <v>0.11727912431586233</v>
      </c>
      <c r="Z380" s="95" t="s">
        <v>40</v>
      </c>
      <c r="AA380" s="101">
        <v>1.3715793588741205</v>
      </c>
      <c r="AB380" s="101" t="s">
        <v>40</v>
      </c>
      <c r="AC380" s="101" t="s">
        <v>40</v>
      </c>
      <c r="AD380" s="101" t="s">
        <v>40</v>
      </c>
      <c r="AE380" s="24" t="s">
        <v>66</v>
      </c>
      <c r="AF380" s="24" t="s">
        <v>66</v>
      </c>
      <c r="AG380" s="24" t="s">
        <v>66</v>
      </c>
    </row>
    <row r="381" spans="1:33" ht="15" customHeight="1" x14ac:dyDescent="0.25">
      <c r="A381" s="1">
        <v>10</v>
      </c>
      <c r="B381" s="21" t="s">
        <v>27</v>
      </c>
      <c r="C381" s="36" t="s">
        <v>114</v>
      </c>
      <c r="D381" s="84">
        <v>43648</v>
      </c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5" t="str">
        <f t="shared" si="6"/>
        <v>10|N3 Pontal do Ipiranga|Isóbata 5 m|20190702</v>
      </c>
      <c r="Q381" s="95">
        <v>0.44816835541699201</v>
      </c>
      <c r="R381" s="95">
        <v>92.760216251416409</v>
      </c>
      <c r="S381" s="95">
        <v>6.7916153931666408</v>
      </c>
      <c r="T381" s="28">
        <v>3.4268556705483699</v>
      </c>
      <c r="U381" s="29">
        <v>3.8867158756575901</v>
      </c>
      <c r="V381" s="28">
        <v>3.4040162044731299</v>
      </c>
      <c r="W381" s="28">
        <v>0.43843766002108903</v>
      </c>
      <c r="X381" s="29">
        <v>-0.16411031773117701</v>
      </c>
      <c r="Y381" s="101">
        <v>3.9081885856079417</v>
      </c>
      <c r="Z381" s="95" t="s">
        <v>40</v>
      </c>
      <c r="AA381" s="101">
        <v>8.008064516129032</v>
      </c>
      <c r="AB381" s="101" t="s">
        <v>40</v>
      </c>
      <c r="AC381" s="101" t="s">
        <v>40</v>
      </c>
      <c r="AD381" s="101" t="s">
        <v>40</v>
      </c>
      <c r="AE381" s="24" t="s">
        <v>66</v>
      </c>
      <c r="AF381" s="24" t="s">
        <v>66</v>
      </c>
      <c r="AG381" s="24" t="s">
        <v>66</v>
      </c>
    </row>
    <row r="382" spans="1:33" ht="15" customHeight="1" x14ac:dyDescent="0.25">
      <c r="A382" s="1">
        <v>10</v>
      </c>
      <c r="B382" s="21" t="s">
        <v>27</v>
      </c>
      <c r="C382" s="36" t="s">
        <v>115</v>
      </c>
      <c r="D382" s="84">
        <v>43648</v>
      </c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5" t="str">
        <f>CONCATENATE(A382,"|",B382,"|",C382,"|",TEXT(D382,"AAAA/MM/DD"))</f>
        <v>10|N3 Pontal do Ipiranga|Isóbata 10 m|2019/07/02</v>
      </c>
      <c r="Q382" s="95">
        <v>0</v>
      </c>
      <c r="R382" s="95">
        <v>4.58</v>
      </c>
      <c r="S382" s="95">
        <v>95.42</v>
      </c>
      <c r="T382" s="28">
        <v>5.85266588023278</v>
      </c>
      <c r="U382" s="29">
        <v>9.1150807699976397</v>
      </c>
      <c r="V382" s="28">
        <v>6.2635421355066603</v>
      </c>
      <c r="W382" s="28">
        <v>1.84678187863709</v>
      </c>
      <c r="X382" s="29">
        <v>0.34875051984782801</v>
      </c>
      <c r="Y382" s="101">
        <v>17.770788283860821</v>
      </c>
      <c r="Z382" s="95" t="s">
        <v>40</v>
      </c>
      <c r="AA382" s="101" t="s">
        <v>40</v>
      </c>
      <c r="AB382" s="101" t="s">
        <v>40</v>
      </c>
      <c r="AC382" s="101">
        <v>11.48</v>
      </c>
      <c r="AD382" s="101" t="s">
        <v>40</v>
      </c>
      <c r="AE382" s="24" t="s">
        <v>66</v>
      </c>
      <c r="AF382" s="24" t="s">
        <v>66</v>
      </c>
      <c r="AG382" s="24" t="s">
        <v>66</v>
      </c>
    </row>
    <row r="383" spans="1:33" ht="15" customHeight="1" x14ac:dyDescent="0.25">
      <c r="A383" s="1">
        <v>10</v>
      </c>
      <c r="B383" s="21" t="s">
        <v>28</v>
      </c>
      <c r="C383" s="36" t="s">
        <v>232</v>
      </c>
      <c r="D383" s="84">
        <v>43647</v>
      </c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5" t="str">
        <f t="shared" ref="P383:P420" si="7">CONCATENATE(A383,"|",B383,"|",C383,"|",TEXT(D383,"AAAA/MM/DD"))</f>
        <v>10|N4 Barra Nova|Berma Test F1 1 m|2019/07/01</v>
      </c>
      <c r="Q383" s="95">
        <v>0</v>
      </c>
      <c r="R383" s="95">
        <v>99.980469724086092</v>
      </c>
      <c r="S383" s="95">
        <v>1.9530275913908202E-2</v>
      </c>
      <c r="T383" s="28">
        <v>1.5621700093856199</v>
      </c>
      <c r="U383" s="29">
        <v>2.34832986836004</v>
      </c>
      <c r="V383" s="28">
        <v>1.6045484183830001</v>
      </c>
      <c r="W383" s="28">
        <v>0.56539690724838199</v>
      </c>
      <c r="X383" s="29">
        <v>5.2449336882249203E-2</v>
      </c>
      <c r="Y383" s="101">
        <v>1.9550342130983403E-2</v>
      </c>
      <c r="Z383" s="95" t="s">
        <v>40</v>
      </c>
      <c r="AA383" s="101">
        <v>3.9524926686217015</v>
      </c>
      <c r="AB383" s="101" t="s">
        <v>40</v>
      </c>
      <c r="AC383" s="101" t="s">
        <v>40</v>
      </c>
      <c r="AD383" s="101" t="s">
        <v>40</v>
      </c>
      <c r="AE383" s="24" t="s">
        <v>66</v>
      </c>
      <c r="AF383" s="24" t="s">
        <v>66</v>
      </c>
      <c r="AG383" s="24" t="s">
        <v>66</v>
      </c>
    </row>
    <row r="384" spans="1:33" ht="15" customHeight="1" x14ac:dyDescent="0.25">
      <c r="A384" s="1">
        <v>10</v>
      </c>
      <c r="B384" s="21" t="s">
        <v>28</v>
      </c>
      <c r="C384" s="36" t="s">
        <v>227</v>
      </c>
      <c r="D384" s="84">
        <v>43647</v>
      </c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5" t="str">
        <f t="shared" si="7"/>
        <v>10|N4 Barra Nova|Berma Test F2 0,60 m|2019/07/01</v>
      </c>
      <c r="Q384" s="95">
        <v>0</v>
      </c>
      <c r="R384" s="95">
        <v>99.980543672918799</v>
      </c>
      <c r="S384" s="95">
        <v>1.9456327081172699E-2</v>
      </c>
      <c r="T384" s="28">
        <v>1.9035390277442601</v>
      </c>
      <c r="U384" s="29">
        <v>3.1079453793991401</v>
      </c>
      <c r="V384" s="28">
        <v>1.9439432319454499</v>
      </c>
      <c r="W384" s="28">
        <v>0.67926638656539096</v>
      </c>
      <c r="X384" s="29">
        <v>0.18481916152427</v>
      </c>
      <c r="Y384" s="101">
        <v>9.721952167994781E-2</v>
      </c>
      <c r="Z384" s="95" t="s">
        <v>40</v>
      </c>
      <c r="AA384" s="101">
        <v>20.127357573400737</v>
      </c>
      <c r="AB384" s="101" t="s">
        <v>40</v>
      </c>
      <c r="AC384" s="101" t="s">
        <v>40</v>
      </c>
      <c r="AD384" s="101" t="s">
        <v>40</v>
      </c>
      <c r="AE384" s="24" t="s">
        <v>66</v>
      </c>
      <c r="AF384" s="24" t="s">
        <v>66</v>
      </c>
      <c r="AG384" s="24" t="s">
        <v>66</v>
      </c>
    </row>
    <row r="385" spans="1:33" ht="15" customHeight="1" x14ac:dyDescent="0.25">
      <c r="A385" s="1">
        <v>10</v>
      </c>
      <c r="B385" s="21" t="s">
        <v>28</v>
      </c>
      <c r="C385" s="36" t="s">
        <v>111</v>
      </c>
      <c r="D385" s="84">
        <v>43647</v>
      </c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5" t="str">
        <f t="shared" si="7"/>
        <v>10|N4 Barra Nova|Berma Superficial|2019/07/01</v>
      </c>
      <c r="Q385" s="95">
        <v>0</v>
      </c>
      <c r="R385" s="95">
        <v>99.980701354162207</v>
      </c>
      <c r="S385" s="95">
        <v>1.9298645837793098E-2</v>
      </c>
      <c r="T385" s="28">
        <v>1.92870734279984</v>
      </c>
      <c r="U385" s="29">
        <v>2.4676774063560099</v>
      </c>
      <c r="V385" s="28">
        <v>1.8402273782187299</v>
      </c>
      <c r="W385" s="28">
        <v>0.60636648172538099</v>
      </c>
      <c r="X385" s="29">
        <v>-0.114623895786955</v>
      </c>
      <c r="Y385" s="101">
        <v>2.0781379883620138E-2</v>
      </c>
      <c r="Z385" s="95" t="s">
        <v>40</v>
      </c>
      <c r="AA385" s="101">
        <v>6.4127182044887778</v>
      </c>
      <c r="AB385" s="101" t="s">
        <v>40</v>
      </c>
      <c r="AC385" s="101" t="s">
        <v>40</v>
      </c>
      <c r="AD385" s="101" t="s">
        <v>40</v>
      </c>
      <c r="AE385" s="24" t="s">
        <v>66</v>
      </c>
      <c r="AF385" s="24" t="s">
        <v>66</v>
      </c>
      <c r="AG385" s="24" t="s">
        <v>66</v>
      </c>
    </row>
    <row r="386" spans="1:33" ht="15" customHeight="1" x14ac:dyDescent="0.25">
      <c r="A386" s="1">
        <v>10</v>
      </c>
      <c r="B386" s="21" t="s">
        <v>28</v>
      </c>
      <c r="C386" s="36" t="s">
        <v>112</v>
      </c>
      <c r="D386" s="84">
        <v>43647</v>
      </c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5" t="str">
        <f t="shared" si="7"/>
        <v>10|N4 Barra Nova|Face Superior|2019/07/01</v>
      </c>
      <c r="Q386" s="95">
        <v>0</v>
      </c>
      <c r="R386" s="95">
        <v>100</v>
      </c>
      <c r="S386" s="95">
        <v>0</v>
      </c>
      <c r="T386" s="28">
        <v>1.86753329920578</v>
      </c>
      <c r="U386" s="29">
        <v>2.43288633945836</v>
      </c>
      <c r="V386" s="28">
        <v>1.8290475339532899</v>
      </c>
      <c r="W386" s="28">
        <v>0.541484236958367</v>
      </c>
      <c r="X386" s="29">
        <v>-3.3933159362467602E-2</v>
      </c>
      <c r="Y386" s="101">
        <v>9.8990298950697206E-2</v>
      </c>
      <c r="Z386" s="95" t="s">
        <v>40</v>
      </c>
      <c r="AA386" s="101">
        <v>2.6741239358542863</v>
      </c>
      <c r="AB386" s="101" t="s">
        <v>40</v>
      </c>
      <c r="AC386" s="101" t="s">
        <v>40</v>
      </c>
      <c r="AD386" s="101" t="s">
        <v>40</v>
      </c>
      <c r="AE386" s="24" t="s">
        <v>66</v>
      </c>
      <c r="AF386" s="24" t="s">
        <v>66</v>
      </c>
      <c r="AG386" s="24" t="s">
        <v>66</v>
      </c>
    </row>
    <row r="387" spans="1:33" ht="15" customHeight="1" x14ac:dyDescent="0.25">
      <c r="A387" s="1">
        <v>10</v>
      </c>
      <c r="B387" s="21" t="s">
        <v>28</v>
      </c>
      <c r="C387" s="36" t="s">
        <v>113</v>
      </c>
      <c r="D387" s="84">
        <v>43647</v>
      </c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5" t="str">
        <f t="shared" si="7"/>
        <v>10|N4 Barra Nova|Face Inferior|2019/07/01</v>
      </c>
      <c r="Q387" s="95">
        <v>0</v>
      </c>
      <c r="R387" s="95">
        <v>99.980957314356701</v>
      </c>
      <c r="S387" s="95">
        <v>1.90426856433277E-2</v>
      </c>
      <c r="T387" s="28">
        <v>2.2613565582543802</v>
      </c>
      <c r="U387" s="29">
        <v>2.9373540658174102</v>
      </c>
      <c r="V387" s="28">
        <v>2.2919615118746202</v>
      </c>
      <c r="W387" s="28">
        <v>0.47259161535801802</v>
      </c>
      <c r="X387" s="29">
        <v>7.0992391163960902E-2</v>
      </c>
      <c r="Y387" s="101">
        <v>0</v>
      </c>
      <c r="Z387" s="95" t="s">
        <v>40</v>
      </c>
      <c r="AA387" s="101">
        <v>1.6420364500792395</v>
      </c>
      <c r="AB387" s="101" t="s">
        <v>66</v>
      </c>
      <c r="AC387" s="101" t="s">
        <v>40</v>
      </c>
      <c r="AD387" s="101" t="s">
        <v>40</v>
      </c>
      <c r="AE387" s="24" t="s">
        <v>66</v>
      </c>
      <c r="AF387" s="24" t="s">
        <v>66</v>
      </c>
      <c r="AG387" s="24" t="s">
        <v>66</v>
      </c>
    </row>
    <row r="388" spans="1:33" ht="15" customHeight="1" x14ac:dyDescent="0.25">
      <c r="A388" s="1">
        <v>10</v>
      </c>
      <c r="B388" s="21" t="s">
        <v>28</v>
      </c>
      <c r="C388" s="36" t="s">
        <v>120</v>
      </c>
      <c r="D388" s="84">
        <v>43647</v>
      </c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5" t="str">
        <f t="shared" si="7"/>
        <v>10|N4 Barra Nova|Antepraia rasa|2019/07/01</v>
      </c>
      <c r="Q388" s="95">
        <v>0</v>
      </c>
      <c r="R388" s="95">
        <v>99.072821944032597</v>
      </c>
      <c r="S388" s="95">
        <v>0.92717805596740299</v>
      </c>
      <c r="T388" s="19">
        <v>2.4922824259487202</v>
      </c>
      <c r="U388" s="19">
        <v>3.3912795408836298</v>
      </c>
      <c r="V388" s="19">
        <v>2.57098392392925</v>
      </c>
      <c r="W388" s="19">
        <v>0.65076127780020798</v>
      </c>
      <c r="X388" s="19">
        <v>7.46290115141688E-2</v>
      </c>
      <c r="Y388" s="101">
        <v>0.36144578313252956</v>
      </c>
      <c r="Z388" s="95" t="s">
        <v>40</v>
      </c>
      <c r="AA388" s="101">
        <v>6.7198795180722888</v>
      </c>
      <c r="AB388" s="101" t="s">
        <v>40</v>
      </c>
      <c r="AC388" s="101" t="s">
        <v>40</v>
      </c>
      <c r="AD388" s="101" t="s">
        <v>40</v>
      </c>
      <c r="AE388" s="24" t="s">
        <v>66</v>
      </c>
      <c r="AF388" s="24" t="s">
        <v>66</v>
      </c>
      <c r="AG388" s="24" t="s">
        <v>66</v>
      </c>
    </row>
    <row r="389" spans="1:33" ht="15" customHeight="1" x14ac:dyDescent="0.25">
      <c r="A389" s="1">
        <v>10</v>
      </c>
      <c r="B389" s="21" t="s">
        <v>28</v>
      </c>
      <c r="C389" s="36" t="s">
        <v>114</v>
      </c>
      <c r="D389" s="84">
        <v>43647</v>
      </c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5" t="str">
        <f t="shared" si="7"/>
        <v>10|N4 Barra Nova|Isóbata 5 m|2019/07/01</v>
      </c>
      <c r="Q389" s="95">
        <v>4.0891433244735202E-2</v>
      </c>
      <c r="R389" s="95">
        <v>97.304224911875309</v>
      </c>
      <c r="S389" s="95">
        <v>2.6548836548799097</v>
      </c>
      <c r="T389" s="19">
        <v>2.6882240060241802</v>
      </c>
      <c r="U389" s="19">
        <v>3.5091733058918901</v>
      </c>
      <c r="V389" s="19">
        <v>2.6793273264195299</v>
      </c>
      <c r="W389" s="19">
        <v>0.58217662599891196</v>
      </c>
      <c r="X389" s="19">
        <v>2.4948398753249001E-2</v>
      </c>
      <c r="Y389" s="101">
        <v>1.4558129997949576</v>
      </c>
      <c r="Z389" s="95" t="s">
        <v>40</v>
      </c>
      <c r="AA389" s="101">
        <v>7.4510969858519571</v>
      </c>
      <c r="AB389" s="101" t="s">
        <v>40</v>
      </c>
      <c r="AC389" s="101" t="s">
        <v>40</v>
      </c>
      <c r="AD389" s="101" t="s">
        <v>40</v>
      </c>
      <c r="AE389" s="24" t="s">
        <v>66</v>
      </c>
      <c r="AF389" s="24" t="s">
        <v>66</v>
      </c>
      <c r="AG389" s="24" t="s">
        <v>66</v>
      </c>
    </row>
    <row r="390" spans="1:33" ht="15" customHeight="1" x14ac:dyDescent="0.25">
      <c r="A390" s="1">
        <v>10</v>
      </c>
      <c r="B390" s="21" t="s">
        <v>28</v>
      </c>
      <c r="C390" s="36" t="s">
        <v>115</v>
      </c>
      <c r="D390" s="84">
        <v>43646</v>
      </c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5" t="str">
        <f t="shared" si="7"/>
        <v>10|N4 Barra Nova|Isóbata 10 m|2019/06/30</v>
      </c>
      <c r="Q390" s="95">
        <v>0.20500205002049998</v>
      </c>
      <c r="R390" s="95">
        <v>99.774983220727094</v>
      </c>
      <c r="S390" s="95">
        <v>2.0014729252452002E-2</v>
      </c>
      <c r="T390" s="28">
        <v>1.2946897910456401</v>
      </c>
      <c r="U390" s="29">
        <v>2.1346669443167601</v>
      </c>
      <c r="V390" s="28">
        <v>1.26098910778411</v>
      </c>
      <c r="W390" s="28">
        <v>0.72368744052703404</v>
      </c>
      <c r="X390" s="29">
        <v>-0.107066398451305</v>
      </c>
      <c r="Y390" s="101">
        <v>3.0011769321302357</v>
      </c>
      <c r="Z390" s="95" t="s">
        <v>40</v>
      </c>
      <c r="AA390" s="101">
        <v>3.3107100823852496</v>
      </c>
      <c r="AB390" s="101" t="s">
        <v>40</v>
      </c>
      <c r="AC390" s="101" t="s">
        <v>40</v>
      </c>
      <c r="AD390" s="101" t="s">
        <v>40</v>
      </c>
      <c r="AE390" s="24" t="s">
        <v>66</v>
      </c>
      <c r="AF390" s="24" t="s">
        <v>66</v>
      </c>
      <c r="AG390" s="24" t="s">
        <v>66</v>
      </c>
    </row>
    <row r="391" spans="1:33" ht="15" customHeight="1" x14ac:dyDescent="0.25">
      <c r="A391" s="1">
        <v>10</v>
      </c>
      <c r="B391" s="21" t="s">
        <v>29</v>
      </c>
      <c r="C391" s="36" t="s">
        <v>230</v>
      </c>
      <c r="D391" s="84">
        <v>43646</v>
      </c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5" t="str">
        <f t="shared" si="7"/>
        <v>10|N5 Guriri|Berma Test F1 0,90 m|2019/06/30</v>
      </c>
      <c r="Q391" s="95">
        <v>0</v>
      </c>
      <c r="R391" s="95">
        <v>100</v>
      </c>
      <c r="S391" s="95">
        <v>0</v>
      </c>
      <c r="T391" s="28">
        <v>1.74806128325389</v>
      </c>
      <c r="U391" s="29">
        <v>2.6186001115409998</v>
      </c>
      <c r="V391" s="28">
        <v>1.7338243314303201</v>
      </c>
      <c r="W391" s="28">
        <v>0.68741999274652199</v>
      </c>
      <c r="X391" s="29">
        <v>8.4704942584442298E-4</v>
      </c>
      <c r="Y391" s="101">
        <v>0.19577133907596206</v>
      </c>
      <c r="Z391" s="95" t="s">
        <v>40</v>
      </c>
      <c r="AA391" s="101">
        <v>3.3476898981989036</v>
      </c>
      <c r="AB391" s="103" t="s">
        <v>40</v>
      </c>
      <c r="AC391" s="101" t="s">
        <v>40</v>
      </c>
      <c r="AD391" s="101" t="s">
        <v>40</v>
      </c>
      <c r="AE391" s="24" t="s">
        <v>66</v>
      </c>
      <c r="AF391" s="24" t="s">
        <v>66</v>
      </c>
      <c r="AG391" s="24" t="s">
        <v>66</v>
      </c>
    </row>
    <row r="392" spans="1:33" ht="15" customHeight="1" x14ac:dyDescent="0.25">
      <c r="A392" s="1">
        <v>10</v>
      </c>
      <c r="B392" s="21" t="s">
        <v>29</v>
      </c>
      <c r="C392" s="36" t="s">
        <v>242</v>
      </c>
      <c r="D392" s="84">
        <v>43646</v>
      </c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5" t="str">
        <f t="shared" si="7"/>
        <v>10|N5 Guriri|Berma Test F2 0,40 m|2019/06/30</v>
      </c>
      <c r="Q392" s="95">
        <v>1.9766752322593398E-2</v>
      </c>
      <c r="R392" s="95">
        <v>99.960934601839597</v>
      </c>
      <c r="S392" s="95">
        <v>1.9298645837807299E-2</v>
      </c>
      <c r="T392" s="28">
        <v>0.82960308684333794</v>
      </c>
      <c r="U392" s="29">
        <v>2.17226121635795</v>
      </c>
      <c r="V392" s="28">
        <v>0.97386170296006103</v>
      </c>
      <c r="W392" s="28">
        <v>0.75728445423153301</v>
      </c>
      <c r="X392" s="29">
        <v>0.30432909377144102</v>
      </c>
      <c r="Y392" s="101">
        <v>9.9542106310963885E-2</v>
      </c>
      <c r="Z392" s="95" t="s">
        <v>40</v>
      </c>
      <c r="AA392" s="101">
        <v>2.3292852876766874</v>
      </c>
      <c r="AB392" s="101" t="s">
        <v>40</v>
      </c>
      <c r="AC392" s="101" t="s">
        <v>40</v>
      </c>
      <c r="AD392" s="101" t="s">
        <v>40</v>
      </c>
      <c r="AE392" s="24" t="s">
        <v>66</v>
      </c>
      <c r="AF392" s="24" t="s">
        <v>66</v>
      </c>
      <c r="AG392" s="24" t="s">
        <v>66</v>
      </c>
    </row>
    <row r="393" spans="1:33" ht="15" customHeight="1" x14ac:dyDescent="0.25">
      <c r="A393" s="1">
        <v>10</v>
      </c>
      <c r="B393" s="21" t="s">
        <v>29</v>
      </c>
      <c r="C393" s="36" t="s">
        <v>111</v>
      </c>
      <c r="D393" s="84">
        <v>43646</v>
      </c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5" t="str">
        <f t="shared" si="7"/>
        <v>10|N5 Guriri|Berma Superficial|2019/06/30</v>
      </c>
      <c r="Q393" s="95">
        <v>0</v>
      </c>
      <c r="R393" s="95">
        <v>99.84459713602331</v>
      </c>
      <c r="S393" s="95">
        <v>0.155402863976704</v>
      </c>
      <c r="T393" s="28">
        <v>2.1528658088797399</v>
      </c>
      <c r="U393" s="29">
        <v>3.08834942260816</v>
      </c>
      <c r="V393" s="28">
        <v>2.1113671499579398</v>
      </c>
      <c r="W393" s="28">
        <v>0.75754941730477399</v>
      </c>
      <c r="X393" s="29">
        <v>-0.110633016802215</v>
      </c>
      <c r="Y393" s="101">
        <v>0.19638648860958643</v>
      </c>
      <c r="Z393" s="95" t="s">
        <v>40</v>
      </c>
      <c r="AA393" s="101">
        <v>8.2875098193244305</v>
      </c>
      <c r="AB393" s="101" t="s">
        <v>40</v>
      </c>
      <c r="AC393" s="101" t="s">
        <v>40</v>
      </c>
      <c r="AD393" s="101" t="s">
        <v>40</v>
      </c>
      <c r="AE393" s="24" t="s">
        <v>66</v>
      </c>
      <c r="AF393" s="24" t="s">
        <v>66</v>
      </c>
      <c r="AG393" s="24" t="s">
        <v>66</v>
      </c>
    </row>
    <row r="394" spans="1:33" ht="15" customHeight="1" x14ac:dyDescent="0.25">
      <c r="A394" s="1">
        <v>10</v>
      </c>
      <c r="B394" s="21" t="s">
        <v>29</v>
      </c>
      <c r="C394" s="36" t="s">
        <v>112</v>
      </c>
      <c r="D394" s="84">
        <v>43646</v>
      </c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5" t="str">
        <f t="shared" si="7"/>
        <v>10|N5 Guriri|Face Superior|2019/06/30</v>
      </c>
      <c r="Q394" s="95">
        <v>0</v>
      </c>
      <c r="R394" s="95">
        <v>99.963549804258605</v>
      </c>
      <c r="S394" s="95">
        <v>3.6450195741395006E-2</v>
      </c>
      <c r="T394" s="28">
        <v>2.0671531162620802</v>
      </c>
      <c r="U394" s="29">
        <v>2.6664788282347902</v>
      </c>
      <c r="V394" s="28">
        <v>1.9499368985099701</v>
      </c>
      <c r="W394" s="28">
        <v>0.566977052079773</v>
      </c>
      <c r="X394" s="29">
        <v>-0.231695300477264</v>
      </c>
      <c r="Y394" s="101">
        <v>0.1685630004214039</v>
      </c>
      <c r="Z394" s="95" t="s">
        <v>40</v>
      </c>
      <c r="AA394" s="101">
        <v>1.2509481668773703</v>
      </c>
      <c r="AB394" s="101" t="s">
        <v>40</v>
      </c>
      <c r="AC394" s="101" t="s">
        <v>40</v>
      </c>
      <c r="AD394" s="101" t="s">
        <v>40</v>
      </c>
      <c r="AE394" s="24" t="s">
        <v>66</v>
      </c>
      <c r="AF394" s="24" t="s">
        <v>66</v>
      </c>
      <c r="AG394" s="24" t="s">
        <v>66</v>
      </c>
    </row>
    <row r="395" spans="1:33" ht="15" customHeight="1" x14ac:dyDescent="0.25">
      <c r="A395" s="1">
        <v>10</v>
      </c>
      <c r="B395" s="21" t="s">
        <v>29</v>
      </c>
      <c r="C395" s="36" t="s">
        <v>113</v>
      </c>
      <c r="D395" s="84">
        <v>43646</v>
      </c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5" t="str">
        <f t="shared" si="7"/>
        <v>10|N5 Guriri|Face Inferior|2019/06/30</v>
      </c>
      <c r="Q395" s="95">
        <v>0</v>
      </c>
      <c r="R395" s="95">
        <v>99.279254105376197</v>
      </c>
      <c r="S395" s="95">
        <v>0.720745894623818</v>
      </c>
      <c r="T395" s="28">
        <v>2.5111004402165999</v>
      </c>
      <c r="U395" s="29">
        <v>3.0420226099841399</v>
      </c>
      <c r="V395" s="28">
        <v>2.2645006842257902</v>
      </c>
      <c r="W395" s="28">
        <v>0.83096265110428902</v>
      </c>
      <c r="X395" s="29">
        <v>-0.41178045940931701</v>
      </c>
      <c r="Y395" s="101">
        <v>0.37073170731706873</v>
      </c>
      <c r="Z395" s="95" t="s">
        <v>40</v>
      </c>
      <c r="AA395" s="101">
        <v>3.8829268292682926</v>
      </c>
      <c r="AB395" s="101" t="s">
        <v>66</v>
      </c>
      <c r="AC395" s="101" t="s">
        <v>40</v>
      </c>
      <c r="AD395" s="101" t="s">
        <v>40</v>
      </c>
      <c r="AE395" s="24" t="s">
        <v>66</v>
      </c>
      <c r="AF395" s="24" t="s">
        <v>66</v>
      </c>
      <c r="AG395" s="24" t="s">
        <v>66</v>
      </c>
    </row>
    <row r="396" spans="1:33" ht="15" customHeight="1" x14ac:dyDescent="0.25">
      <c r="A396" s="1">
        <v>10</v>
      </c>
      <c r="B396" s="21" t="s">
        <v>29</v>
      </c>
      <c r="C396" s="36" t="s">
        <v>120</v>
      </c>
      <c r="D396" s="84">
        <v>43646</v>
      </c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5" t="str">
        <f t="shared" si="7"/>
        <v>10|N5 Guriri|Antepraia rasa|2019/06/30</v>
      </c>
      <c r="Q396" s="95">
        <v>1.9387359441644002E-2</v>
      </c>
      <c r="R396" s="95">
        <v>99.602047889517792</v>
      </c>
      <c r="S396" s="95">
        <v>0.37856475104058501</v>
      </c>
      <c r="T396" s="28">
        <v>2.3184268100158101</v>
      </c>
      <c r="U396" s="29">
        <v>3.1809487799443099</v>
      </c>
      <c r="V396" s="28">
        <v>2.3103720301238102</v>
      </c>
      <c r="W396" s="28">
        <v>0.78050172016515695</v>
      </c>
      <c r="X396" s="29">
        <v>-0.10107324845110401</v>
      </c>
      <c r="Y396" s="101">
        <v>0.29720626114523196</v>
      </c>
      <c r="Z396" s="95" t="s">
        <v>40</v>
      </c>
      <c r="AA396" s="101">
        <v>2.5250643946899149</v>
      </c>
      <c r="AB396" s="101" t="s">
        <v>40</v>
      </c>
      <c r="AC396" s="101" t="s">
        <v>40</v>
      </c>
      <c r="AD396" s="101" t="s">
        <v>40</v>
      </c>
      <c r="AE396" s="24" t="s">
        <v>66</v>
      </c>
      <c r="AF396" s="24" t="s">
        <v>66</v>
      </c>
      <c r="AG396" s="24" t="s">
        <v>66</v>
      </c>
    </row>
    <row r="397" spans="1:33" ht="15" customHeight="1" x14ac:dyDescent="0.25">
      <c r="A397" s="1">
        <v>10</v>
      </c>
      <c r="B397" s="21" t="s">
        <v>29</v>
      </c>
      <c r="C397" s="36" t="s">
        <v>114</v>
      </c>
      <c r="D397" s="84">
        <v>43646</v>
      </c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5" t="str">
        <f t="shared" si="7"/>
        <v>10|N5 Guriri|Isóbata 5 m|2019/06/30</v>
      </c>
      <c r="Q397" s="95">
        <v>0.184388444990781</v>
      </c>
      <c r="R397" s="95">
        <v>96.395196429181397</v>
      </c>
      <c r="S397" s="95">
        <v>3.4204151258277902</v>
      </c>
      <c r="T397" s="28">
        <v>3.3457957794602899</v>
      </c>
      <c r="U397" s="29">
        <v>3.7184329818178599</v>
      </c>
      <c r="V397" s="28">
        <v>3.3512865265418301</v>
      </c>
      <c r="W397" s="28">
        <v>0.35503409082397502</v>
      </c>
      <c r="X397" s="29">
        <v>-6.4674153961257905E-2</v>
      </c>
      <c r="Y397" s="101">
        <v>2.0263424518743669</v>
      </c>
      <c r="Z397" s="95" t="s">
        <v>40</v>
      </c>
      <c r="AA397" s="101">
        <v>11.349949341438704</v>
      </c>
      <c r="AB397" s="101" t="s">
        <v>40</v>
      </c>
      <c r="AC397" s="101" t="s">
        <v>40</v>
      </c>
      <c r="AD397" s="101" t="s">
        <v>40</v>
      </c>
      <c r="AE397" s="24" t="s">
        <v>66</v>
      </c>
      <c r="AF397" s="24" t="s">
        <v>66</v>
      </c>
      <c r="AG397" s="24" t="s">
        <v>66</v>
      </c>
    </row>
    <row r="398" spans="1:33" ht="15" customHeight="1" x14ac:dyDescent="0.25">
      <c r="A398" s="1">
        <v>10</v>
      </c>
      <c r="B398" s="21" t="s">
        <v>29</v>
      </c>
      <c r="C398" s="36" t="s">
        <v>115</v>
      </c>
      <c r="D398" s="84">
        <v>43646</v>
      </c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5" t="str">
        <f t="shared" si="7"/>
        <v>10|N5 Guriri|Isóbata 10 m|2019/06/30</v>
      </c>
      <c r="Q398" s="95">
        <v>0.11</v>
      </c>
      <c r="R398" s="95">
        <v>16.5</v>
      </c>
      <c r="S398" s="95">
        <v>83.38</v>
      </c>
      <c r="T398" s="28">
        <v>5.6630889361595296</v>
      </c>
      <c r="U398" s="29">
        <v>8.9327271110434108</v>
      </c>
      <c r="V398" s="28">
        <v>5.9018633036592396</v>
      </c>
      <c r="W398" s="28">
        <v>2.3540144742236202</v>
      </c>
      <c r="X398" s="29">
        <v>7.7248190071781797E-2</v>
      </c>
      <c r="Y398" s="101">
        <v>23.877391643889101</v>
      </c>
      <c r="Z398" s="95" t="s">
        <v>40</v>
      </c>
      <c r="AA398" s="101" t="s">
        <v>40</v>
      </c>
      <c r="AB398" s="101" t="s">
        <v>40</v>
      </c>
      <c r="AC398" s="101">
        <v>9.9700000000000006</v>
      </c>
      <c r="AD398" s="101" t="s">
        <v>40</v>
      </c>
      <c r="AE398" s="24" t="s">
        <v>66</v>
      </c>
      <c r="AF398" s="24" t="s">
        <v>66</v>
      </c>
      <c r="AG398" s="24" t="s">
        <v>66</v>
      </c>
    </row>
    <row r="399" spans="1:33" ht="15" customHeight="1" x14ac:dyDescent="0.2">
      <c r="A399" s="20">
        <v>11</v>
      </c>
      <c r="B399" s="20" t="s">
        <v>24</v>
      </c>
      <c r="C399" s="20" t="s">
        <v>259</v>
      </c>
      <c r="D399" s="83">
        <v>43707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25" t="str">
        <f t="shared" si="7"/>
        <v>11|S6 Regência|Isóbata 11 m Test 0-1 cm|2019/08/30</v>
      </c>
      <c r="Q399" s="101">
        <v>0.57633353770692797</v>
      </c>
      <c r="R399" s="101">
        <v>98.441960558914104</v>
      </c>
      <c r="S399" s="101">
        <v>0.98170590337900898</v>
      </c>
      <c r="T399" s="115">
        <v>2.5489679318760201</v>
      </c>
      <c r="U399" s="116">
        <v>3.3013550068884001</v>
      </c>
      <c r="V399" s="117">
        <v>2.5154669761401398</v>
      </c>
      <c r="W399" s="117">
        <v>0.54252512750376802</v>
      </c>
      <c r="X399" s="118">
        <v>-5.6167060893740302E-2</v>
      </c>
      <c r="Y399" s="101" t="s">
        <v>40</v>
      </c>
      <c r="Z399" s="20" t="s">
        <v>40</v>
      </c>
      <c r="AA399" s="20" t="s">
        <v>40</v>
      </c>
      <c r="AB399" s="20" t="s">
        <v>40</v>
      </c>
      <c r="AC399" s="20" t="s">
        <v>40</v>
      </c>
      <c r="AD399" s="20" t="s">
        <v>40</v>
      </c>
      <c r="AE399" s="20" t="s">
        <v>40</v>
      </c>
      <c r="AF399" s="20" t="s">
        <v>40</v>
      </c>
      <c r="AG399" s="20" t="s">
        <v>40</v>
      </c>
    </row>
    <row r="400" spans="1:33" ht="15" customHeight="1" x14ac:dyDescent="0.2">
      <c r="A400" s="20">
        <v>11</v>
      </c>
      <c r="B400" s="20" t="s">
        <v>24</v>
      </c>
      <c r="C400" s="20" t="s">
        <v>260</v>
      </c>
      <c r="D400" s="83">
        <v>43707</v>
      </c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25" t="str">
        <f t="shared" si="7"/>
        <v>11|S6 Regência|Isóbata 11 m Test 1-2 cm|2019/08/30</v>
      </c>
      <c r="Q400" s="114" t="s">
        <v>40</v>
      </c>
      <c r="R400" s="114" t="s">
        <v>40</v>
      </c>
      <c r="S400" s="114" t="s">
        <v>40</v>
      </c>
      <c r="T400" s="115" t="s">
        <v>40</v>
      </c>
      <c r="U400" s="116" t="s">
        <v>40</v>
      </c>
      <c r="V400" s="117" t="s">
        <v>40</v>
      </c>
      <c r="W400" s="117" t="s">
        <v>40</v>
      </c>
      <c r="X400" s="118" t="s">
        <v>40</v>
      </c>
      <c r="Y400" s="101">
        <v>0.68763967680934945</v>
      </c>
      <c r="Z400" s="20" t="s">
        <v>40</v>
      </c>
      <c r="AA400" s="101">
        <v>11.084063950489943</v>
      </c>
      <c r="AB400" s="20" t="s">
        <v>66</v>
      </c>
      <c r="AC400" s="20" t="s">
        <v>40</v>
      </c>
      <c r="AD400" s="20" t="s">
        <v>40</v>
      </c>
      <c r="AE400" s="20" t="s">
        <v>40</v>
      </c>
      <c r="AF400" s="20" t="s">
        <v>40</v>
      </c>
      <c r="AG400" s="20" t="s">
        <v>40</v>
      </c>
    </row>
    <row r="401" spans="1:33" ht="15" customHeight="1" x14ac:dyDescent="0.2">
      <c r="A401" s="20">
        <v>11</v>
      </c>
      <c r="B401" s="20" t="s">
        <v>24</v>
      </c>
      <c r="C401" s="20" t="s">
        <v>261</v>
      </c>
      <c r="D401" s="83">
        <v>43707</v>
      </c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25" t="str">
        <f t="shared" si="7"/>
        <v>11|S6 Regência|Isóbata 11 m Test 2-3 cm|2019/08/30</v>
      </c>
      <c r="Q401" s="101">
        <v>0.43763676148796499</v>
      </c>
      <c r="R401" s="101">
        <v>98.8243464744086</v>
      </c>
      <c r="S401" s="101">
        <v>0.73801676410342099</v>
      </c>
      <c r="T401" s="117">
        <v>2.46083837165413</v>
      </c>
      <c r="U401" s="118">
        <v>3.23177508464715</v>
      </c>
      <c r="V401" s="117">
        <v>2.50902377393427</v>
      </c>
      <c r="W401" s="117">
        <v>0.648266062301595</v>
      </c>
      <c r="X401" s="118">
        <v>3.4992969038335799E-2</v>
      </c>
      <c r="Y401" s="119" t="s">
        <v>40</v>
      </c>
      <c r="Z401" s="20" t="s">
        <v>40</v>
      </c>
      <c r="AA401" s="101" t="s">
        <v>40</v>
      </c>
      <c r="AB401" s="20" t="s">
        <v>40</v>
      </c>
      <c r="AC401" s="20" t="s">
        <v>40</v>
      </c>
      <c r="AD401" s="20" t="s">
        <v>40</v>
      </c>
      <c r="AE401" s="20" t="s">
        <v>40</v>
      </c>
      <c r="AF401" s="20" t="s">
        <v>40</v>
      </c>
      <c r="AG401" s="20" t="s">
        <v>40</v>
      </c>
    </row>
    <row r="402" spans="1:33" ht="15" customHeight="1" x14ac:dyDescent="0.2">
      <c r="A402" s="20">
        <v>11</v>
      </c>
      <c r="B402" s="20" t="s">
        <v>24</v>
      </c>
      <c r="C402" s="20" t="s">
        <v>262</v>
      </c>
      <c r="D402" s="83">
        <v>43707</v>
      </c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25" t="str">
        <f t="shared" si="7"/>
        <v>11|S6 Regência|Isóbata 11 m Test 3-4 cm|2019/08/30</v>
      </c>
      <c r="Q402" s="101" t="s">
        <v>40</v>
      </c>
      <c r="R402" s="101" t="s">
        <v>40</v>
      </c>
      <c r="S402" s="101" t="s">
        <v>40</v>
      </c>
      <c r="T402" s="117" t="s">
        <v>40</v>
      </c>
      <c r="U402" s="117" t="s">
        <v>40</v>
      </c>
      <c r="V402" s="117" t="s">
        <v>40</v>
      </c>
      <c r="W402" s="117" t="s">
        <v>40</v>
      </c>
      <c r="X402" s="117" t="s">
        <v>40</v>
      </c>
      <c r="Y402" s="101">
        <v>0.66985645933014626</v>
      </c>
      <c r="Z402" s="20" t="s">
        <v>40</v>
      </c>
      <c r="AA402" s="101">
        <v>10.010334928229666</v>
      </c>
      <c r="AB402" s="20" t="s">
        <v>66</v>
      </c>
      <c r="AC402" s="20" t="s">
        <v>40</v>
      </c>
      <c r="AD402" s="20" t="s">
        <v>40</v>
      </c>
      <c r="AE402" s="20" t="s">
        <v>40</v>
      </c>
      <c r="AF402" s="20" t="s">
        <v>40</v>
      </c>
      <c r="AG402" s="20" t="s">
        <v>40</v>
      </c>
    </row>
    <row r="403" spans="1:33" ht="15" customHeight="1" x14ac:dyDescent="0.2">
      <c r="A403" s="20">
        <v>11</v>
      </c>
      <c r="B403" s="20" t="s">
        <v>24</v>
      </c>
      <c r="C403" s="20" t="s">
        <v>263</v>
      </c>
      <c r="D403" s="83">
        <v>43707</v>
      </c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25" t="str">
        <f t="shared" si="7"/>
        <v>11|S6 Regência|Isóbata 11 m Test 4-5 cm|2019/08/30</v>
      </c>
      <c r="Q403" s="101">
        <v>0</v>
      </c>
      <c r="R403" s="101">
        <v>99.092851574509993</v>
      </c>
      <c r="S403" s="101">
        <v>0.90714842549004993</v>
      </c>
      <c r="T403" s="117">
        <v>2.5199958520852799</v>
      </c>
      <c r="U403" s="117">
        <v>3.2482491799370599</v>
      </c>
      <c r="V403" s="117">
        <v>2.4969997952932301</v>
      </c>
      <c r="W403" s="117">
        <v>0.53695495146149197</v>
      </c>
      <c r="X403" s="117">
        <v>-2.9187599195206901E-2</v>
      </c>
      <c r="Y403" s="119" t="s">
        <v>40</v>
      </c>
      <c r="Z403" s="20" t="s">
        <v>40</v>
      </c>
      <c r="AA403" s="101" t="s">
        <v>40</v>
      </c>
      <c r="AB403" s="20" t="s">
        <v>40</v>
      </c>
      <c r="AC403" s="20" t="s">
        <v>40</v>
      </c>
      <c r="AD403" s="20" t="s">
        <v>40</v>
      </c>
      <c r="AE403" s="20" t="s">
        <v>40</v>
      </c>
      <c r="AF403" s="20" t="s">
        <v>40</v>
      </c>
      <c r="AG403" s="20" t="s">
        <v>40</v>
      </c>
    </row>
    <row r="404" spans="1:33" ht="15" customHeight="1" x14ac:dyDescent="0.2">
      <c r="A404" s="20">
        <v>11</v>
      </c>
      <c r="B404" s="20" t="s">
        <v>24</v>
      </c>
      <c r="C404" s="20" t="s">
        <v>264</v>
      </c>
      <c r="D404" s="83">
        <v>43707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25" t="str">
        <f t="shared" si="7"/>
        <v>11|S6 Regência|Isóbata 11 m Test 5-6 cm|2019/08/30</v>
      </c>
      <c r="Q404" s="101" t="s">
        <v>40</v>
      </c>
      <c r="R404" s="101" t="s">
        <v>40</v>
      </c>
      <c r="S404" s="101" t="s">
        <v>40</v>
      </c>
      <c r="T404" s="117" t="s">
        <v>40</v>
      </c>
      <c r="U404" s="117" t="s">
        <v>40</v>
      </c>
      <c r="V404" s="117" t="s">
        <v>40</v>
      </c>
      <c r="W404" s="117" t="s">
        <v>40</v>
      </c>
      <c r="X404" s="117" t="s">
        <v>40</v>
      </c>
      <c r="Y404" s="101">
        <v>0.75560187597706907</v>
      </c>
      <c r="Z404" s="20" t="s">
        <v>40</v>
      </c>
      <c r="AA404" s="101">
        <v>6.5951016154247002</v>
      </c>
      <c r="AB404" s="20" t="s">
        <v>66</v>
      </c>
      <c r="AC404" s="20" t="s">
        <v>40</v>
      </c>
      <c r="AD404" s="20" t="s">
        <v>40</v>
      </c>
      <c r="AE404" s="20" t="s">
        <v>40</v>
      </c>
      <c r="AF404" s="20" t="s">
        <v>40</v>
      </c>
      <c r="AG404" s="20" t="s">
        <v>40</v>
      </c>
    </row>
    <row r="405" spans="1:33" ht="15" customHeight="1" x14ac:dyDescent="0.2">
      <c r="A405" s="20">
        <v>11</v>
      </c>
      <c r="B405" s="20" t="s">
        <v>24</v>
      </c>
      <c r="C405" s="20" t="s">
        <v>265</v>
      </c>
      <c r="D405" s="83">
        <v>43707</v>
      </c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25" t="str">
        <f t="shared" si="7"/>
        <v>11|S6 Regência|Isóbata 11 m Test 6-7 cm|2019/08/30</v>
      </c>
      <c r="Q405" s="101">
        <v>0.32008535609495903</v>
      </c>
      <c r="R405" s="101">
        <v>98.95073572146859</v>
      </c>
      <c r="S405" s="101">
        <v>0.72917892243643201</v>
      </c>
      <c r="T405" s="117">
        <v>2.5911074196546502</v>
      </c>
      <c r="U405" s="117">
        <v>3.2981662624149699</v>
      </c>
      <c r="V405" s="117">
        <v>2.5787579279077999</v>
      </c>
      <c r="W405" s="117">
        <v>0.64157032960732296</v>
      </c>
      <c r="X405" s="117">
        <v>-7.7519503130960593E-2</v>
      </c>
      <c r="Y405" s="119" t="s">
        <v>40</v>
      </c>
      <c r="Z405" s="20" t="s">
        <v>40</v>
      </c>
      <c r="AA405" s="101" t="s">
        <v>40</v>
      </c>
      <c r="AB405" s="20" t="s">
        <v>40</v>
      </c>
      <c r="AC405" s="20" t="s">
        <v>40</v>
      </c>
      <c r="AD405" s="20" t="s">
        <v>40</v>
      </c>
      <c r="AE405" s="20" t="s">
        <v>40</v>
      </c>
      <c r="AF405" s="20" t="s">
        <v>40</v>
      </c>
      <c r="AG405" s="20" t="s">
        <v>40</v>
      </c>
    </row>
    <row r="406" spans="1:33" ht="15" customHeight="1" x14ac:dyDescent="0.2">
      <c r="A406" s="20">
        <v>11</v>
      </c>
      <c r="B406" s="20" t="s">
        <v>24</v>
      </c>
      <c r="C406" s="20" t="s">
        <v>266</v>
      </c>
      <c r="D406" s="83">
        <v>43707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25" t="str">
        <f t="shared" si="7"/>
        <v>11|S6 Regência|Isóbata 11 m Test 7-8 cm|2019/08/30</v>
      </c>
      <c r="Q406" s="101" t="s">
        <v>40</v>
      </c>
      <c r="R406" s="101" t="s">
        <v>40</v>
      </c>
      <c r="S406" s="101" t="s">
        <v>40</v>
      </c>
      <c r="T406" s="117" t="s">
        <v>40</v>
      </c>
      <c r="U406" s="117" t="s">
        <v>40</v>
      </c>
      <c r="V406" s="117" t="s">
        <v>40</v>
      </c>
      <c r="W406" s="117" t="s">
        <v>40</v>
      </c>
      <c r="X406" s="117" t="s">
        <v>40</v>
      </c>
      <c r="Y406" s="101">
        <v>0.86428404578370599</v>
      </c>
      <c r="Z406" s="20" t="s">
        <v>40</v>
      </c>
      <c r="AA406" s="101">
        <v>5.2464377481896749</v>
      </c>
      <c r="AB406" s="20" t="s">
        <v>66</v>
      </c>
      <c r="AC406" s="20" t="s">
        <v>40</v>
      </c>
      <c r="AD406" s="20" t="s">
        <v>40</v>
      </c>
      <c r="AE406" s="20" t="s">
        <v>40</v>
      </c>
      <c r="AF406" s="20" t="s">
        <v>40</v>
      </c>
      <c r="AG406" s="20" t="s">
        <v>40</v>
      </c>
    </row>
    <row r="407" spans="1:33" ht="15" customHeight="1" x14ac:dyDescent="0.2">
      <c r="A407" s="20">
        <v>11</v>
      </c>
      <c r="B407" s="20" t="s">
        <v>24</v>
      </c>
      <c r="C407" s="20" t="s">
        <v>267</v>
      </c>
      <c r="D407" s="83">
        <v>43707</v>
      </c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25" t="str">
        <f t="shared" si="7"/>
        <v>11|S6 Regência|Isóbata 11 m Test 8-9 cm|2019/08/30</v>
      </c>
      <c r="Q407" s="101">
        <v>1.9485580670303999E-2</v>
      </c>
      <c r="R407" s="101">
        <v>99.143452578155106</v>
      </c>
      <c r="S407" s="101">
        <v>0.83706184117460203</v>
      </c>
      <c r="T407" s="117">
        <v>2.5310866952587201</v>
      </c>
      <c r="U407" s="117">
        <v>3.25152833315224</v>
      </c>
      <c r="V407" s="117">
        <v>2.4959729433618301</v>
      </c>
      <c r="W407" s="117">
        <v>0.56901923721807102</v>
      </c>
      <c r="X407" s="117">
        <v>-9.5890562309007402E-2</v>
      </c>
      <c r="Y407" s="119" t="s">
        <v>40</v>
      </c>
      <c r="Z407" s="20" t="s">
        <v>40</v>
      </c>
      <c r="AA407" s="101" t="s">
        <v>40</v>
      </c>
      <c r="AB407" s="20" t="s">
        <v>40</v>
      </c>
      <c r="AC407" s="20" t="s">
        <v>40</v>
      </c>
      <c r="AD407" s="20" t="s">
        <v>40</v>
      </c>
      <c r="AE407" s="20" t="s">
        <v>40</v>
      </c>
      <c r="AF407" s="20" t="s">
        <v>40</v>
      </c>
      <c r="AG407" s="20" t="s">
        <v>40</v>
      </c>
    </row>
    <row r="408" spans="1:33" ht="15" customHeight="1" x14ac:dyDescent="0.2">
      <c r="A408" s="20">
        <v>11</v>
      </c>
      <c r="B408" s="20" t="s">
        <v>24</v>
      </c>
      <c r="C408" s="20" t="s">
        <v>268</v>
      </c>
      <c r="D408" s="83">
        <v>43707</v>
      </c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25" t="str">
        <f t="shared" si="7"/>
        <v>11|S6 Regência|Isóbata 11 m Test 9-10 cm|2019/08/30</v>
      </c>
      <c r="Q408" s="101" t="s">
        <v>40</v>
      </c>
      <c r="R408" s="101" t="s">
        <v>40</v>
      </c>
      <c r="S408" s="101" t="s">
        <v>40</v>
      </c>
      <c r="T408" s="114" t="s">
        <v>40</v>
      </c>
      <c r="U408" s="114" t="s">
        <v>40</v>
      </c>
      <c r="V408" s="114" t="s">
        <v>40</v>
      </c>
      <c r="W408" s="114" t="s">
        <v>40</v>
      </c>
      <c r="X408" s="114" t="s">
        <v>40</v>
      </c>
      <c r="Y408" s="101">
        <v>0.7367280606717147</v>
      </c>
      <c r="Z408" s="20" t="s">
        <v>40</v>
      </c>
      <c r="AA408" s="101">
        <v>6.8758396533044417</v>
      </c>
      <c r="AB408" s="20" t="s">
        <v>66</v>
      </c>
      <c r="AC408" s="20" t="s">
        <v>40</v>
      </c>
      <c r="AD408" s="20" t="s">
        <v>40</v>
      </c>
      <c r="AE408" s="20" t="s">
        <v>40</v>
      </c>
      <c r="AF408" s="20" t="s">
        <v>40</v>
      </c>
      <c r="AG408" s="20" t="s">
        <v>40</v>
      </c>
    </row>
    <row r="409" spans="1:33" ht="15" customHeight="1" x14ac:dyDescent="0.2">
      <c r="A409" s="20">
        <v>11</v>
      </c>
      <c r="B409" s="20" t="s">
        <v>24</v>
      </c>
      <c r="C409" s="20" t="s">
        <v>269</v>
      </c>
      <c r="D409" s="83">
        <v>43707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25" t="str">
        <f t="shared" si="7"/>
        <v>11|S6 Regência|Isóbata 11 m Test 10-11 cm|2019/08/30</v>
      </c>
      <c r="Q409" s="101">
        <v>0.85779641631719394</v>
      </c>
      <c r="R409" s="101">
        <v>98.304721079260105</v>
      </c>
      <c r="S409" s="101">
        <v>0.83748250442268102</v>
      </c>
      <c r="T409" s="117">
        <v>2.6480991782552699</v>
      </c>
      <c r="U409" s="117">
        <v>3.29069803704258</v>
      </c>
      <c r="V409" s="117">
        <v>2.62472464905674</v>
      </c>
      <c r="W409" s="117">
        <v>0.62775093233090395</v>
      </c>
      <c r="X409" s="117">
        <v>-0.12411635998317599</v>
      </c>
      <c r="Y409" s="119" t="s">
        <v>40</v>
      </c>
      <c r="Z409" s="20" t="s">
        <v>40</v>
      </c>
      <c r="AA409" s="101" t="s">
        <v>40</v>
      </c>
      <c r="AB409" s="20" t="s">
        <v>40</v>
      </c>
      <c r="AC409" s="20" t="s">
        <v>40</v>
      </c>
      <c r="AD409" s="20" t="s">
        <v>40</v>
      </c>
      <c r="AE409" s="20" t="s">
        <v>40</v>
      </c>
      <c r="AF409" s="20" t="s">
        <v>40</v>
      </c>
      <c r="AG409" s="20" t="s">
        <v>40</v>
      </c>
    </row>
    <row r="410" spans="1:33" ht="15" customHeight="1" x14ac:dyDescent="0.2">
      <c r="A410" s="20">
        <v>11</v>
      </c>
      <c r="B410" s="20" t="s">
        <v>24</v>
      </c>
      <c r="C410" s="20" t="s">
        <v>270</v>
      </c>
      <c r="D410" s="83">
        <v>43707</v>
      </c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25" t="str">
        <f t="shared" si="7"/>
        <v>11|S6 Regência|Isóbata 11 m Test 11-12 cm|2019/08/30</v>
      </c>
      <c r="Q410" s="114" t="s">
        <v>40</v>
      </c>
      <c r="R410" s="114" t="s">
        <v>40</v>
      </c>
      <c r="S410" s="114" t="s">
        <v>40</v>
      </c>
      <c r="T410" s="114" t="s">
        <v>40</v>
      </c>
      <c r="U410" s="114" t="s">
        <v>40</v>
      </c>
      <c r="V410" s="114" t="s">
        <v>40</v>
      </c>
      <c r="W410" s="114" t="s">
        <v>40</v>
      </c>
      <c r="X410" s="114" t="s">
        <v>40</v>
      </c>
      <c r="Y410" s="101">
        <v>0.74092999489013578</v>
      </c>
      <c r="Z410" s="20" t="s">
        <v>40</v>
      </c>
      <c r="AA410" s="101">
        <v>6.8382728666326003</v>
      </c>
      <c r="AB410" s="20" t="s">
        <v>66</v>
      </c>
      <c r="AC410" s="20" t="s">
        <v>40</v>
      </c>
      <c r="AD410" s="20" t="s">
        <v>40</v>
      </c>
      <c r="AE410" s="20" t="s">
        <v>40</v>
      </c>
      <c r="AF410" s="20" t="s">
        <v>40</v>
      </c>
      <c r="AG410" s="20" t="s">
        <v>40</v>
      </c>
    </row>
    <row r="411" spans="1:33" ht="15" customHeight="1" x14ac:dyDescent="0.2">
      <c r="A411" s="20">
        <v>11</v>
      </c>
      <c r="B411" s="20" t="s">
        <v>24</v>
      </c>
      <c r="C411" s="20" t="s">
        <v>271</v>
      </c>
      <c r="D411" s="83">
        <v>43707</v>
      </c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25" t="str">
        <f t="shared" si="7"/>
        <v>11|S6 Regência|Isóbata 11 m Test 12-13 cm|2019/08/30</v>
      </c>
      <c r="Q411" s="101">
        <v>0.43044414009000198</v>
      </c>
      <c r="R411" s="101">
        <v>98.767259309269889</v>
      </c>
      <c r="S411" s="101">
        <v>0.802296550640065</v>
      </c>
      <c r="T411" s="117">
        <v>2.6146648359475999</v>
      </c>
      <c r="U411" s="117">
        <v>3.2448088782309599</v>
      </c>
      <c r="V411" s="117">
        <v>2.5531224176276601</v>
      </c>
      <c r="W411" s="117">
        <v>0.51881730707554696</v>
      </c>
      <c r="X411" s="117">
        <v>-0.14177724129181599</v>
      </c>
      <c r="Y411" s="119" t="s">
        <v>40</v>
      </c>
      <c r="Z411" s="20" t="s">
        <v>40</v>
      </c>
      <c r="AA411" s="101" t="s">
        <v>40</v>
      </c>
      <c r="AB411" s="20" t="s">
        <v>40</v>
      </c>
      <c r="AC411" s="20" t="s">
        <v>40</v>
      </c>
      <c r="AD411" s="20" t="s">
        <v>40</v>
      </c>
      <c r="AE411" s="20" t="s">
        <v>40</v>
      </c>
      <c r="AF411" s="20" t="s">
        <v>40</v>
      </c>
      <c r="AG411" s="20" t="s">
        <v>40</v>
      </c>
    </row>
    <row r="412" spans="1:33" ht="15" customHeight="1" x14ac:dyDescent="0.2">
      <c r="A412" s="20">
        <v>11</v>
      </c>
      <c r="B412" s="20" t="s">
        <v>24</v>
      </c>
      <c r="C412" s="20" t="s">
        <v>272</v>
      </c>
      <c r="D412" s="83">
        <v>43707</v>
      </c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25" t="str">
        <f t="shared" si="7"/>
        <v>11|S6 Regência|Isóbata 11 m Test 13-14 cm|2019/08/30</v>
      </c>
      <c r="Q412" s="114" t="s">
        <v>40</v>
      </c>
      <c r="R412" s="114" t="s">
        <v>40</v>
      </c>
      <c r="S412" s="114" t="s">
        <v>40</v>
      </c>
      <c r="T412" s="114" t="s">
        <v>40</v>
      </c>
      <c r="U412" s="114" t="s">
        <v>40</v>
      </c>
      <c r="V412" s="114" t="s">
        <v>40</v>
      </c>
      <c r="W412" s="114" t="s">
        <v>40</v>
      </c>
      <c r="X412" s="114" t="s">
        <v>40</v>
      </c>
      <c r="Y412" s="101">
        <v>0.63463281958295814</v>
      </c>
      <c r="Z412" s="20" t="s">
        <v>40</v>
      </c>
      <c r="AA412" s="101">
        <v>6.4689029918404355</v>
      </c>
      <c r="AB412" s="20" t="s">
        <v>66</v>
      </c>
      <c r="AC412" s="20" t="s">
        <v>40</v>
      </c>
      <c r="AD412" s="20" t="s">
        <v>40</v>
      </c>
      <c r="AE412" s="20" t="s">
        <v>40</v>
      </c>
      <c r="AF412" s="20" t="s">
        <v>40</v>
      </c>
      <c r="AG412" s="20" t="s">
        <v>40</v>
      </c>
    </row>
    <row r="413" spans="1:33" ht="15" customHeight="1" x14ac:dyDescent="0.2">
      <c r="A413" s="20">
        <v>11</v>
      </c>
      <c r="B413" s="20" t="s">
        <v>24</v>
      </c>
      <c r="C413" s="20" t="s">
        <v>273</v>
      </c>
      <c r="D413" s="83">
        <v>43707</v>
      </c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25" t="str">
        <f t="shared" si="7"/>
        <v>11|S6 Regência|Isóbata 11 m Test 14-15 cm|2019/08/30</v>
      </c>
      <c r="Q413" s="101">
        <v>0.69778633301251203</v>
      </c>
      <c r="R413" s="101">
        <v>98.620951965950994</v>
      </c>
      <c r="S413" s="101">
        <v>0.68126170103647599</v>
      </c>
      <c r="T413" s="117">
        <v>2.7581834783755901</v>
      </c>
      <c r="U413" s="117">
        <v>3.27173603208186</v>
      </c>
      <c r="V413" s="117">
        <v>2.68146837019385</v>
      </c>
      <c r="W413" s="117">
        <v>0.57112414217483598</v>
      </c>
      <c r="X413" s="117">
        <v>-0.202636639914442</v>
      </c>
      <c r="Y413" s="119" t="s">
        <v>40</v>
      </c>
      <c r="Z413" s="20" t="s">
        <v>40</v>
      </c>
      <c r="AA413" s="101" t="s">
        <v>40</v>
      </c>
      <c r="AB413" s="20" t="s">
        <v>40</v>
      </c>
      <c r="AC413" s="20" t="s">
        <v>40</v>
      </c>
      <c r="AD413" s="20" t="s">
        <v>40</v>
      </c>
      <c r="AE413" s="20" t="s">
        <v>40</v>
      </c>
      <c r="AF413" s="20" t="s">
        <v>40</v>
      </c>
      <c r="AG413" s="20" t="s">
        <v>40</v>
      </c>
    </row>
    <row r="414" spans="1:33" ht="15" customHeight="1" x14ac:dyDescent="0.2">
      <c r="A414" s="20">
        <v>11</v>
      </c>
      <c r="B414" s="20" t="s">
        <v>24</v>
      </c>
      <c r="C414" s="20" t="s">
        <v>274</v>
      </c>
      <c r="D414" s="83">
        <v>43707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25" t="str">
        <f t="shared" si="7"/>
        <v>11|S6 Regência|Isóbata 11 m Test 15-16 cm|2019/08/30</v>
      </c>
      <c r="Q414" s="114" t="s">
        <v>40</v>
      </c>
      <c r="R414" s="114" t="s">
        <v>40</v>
      </c>
      <c r="S414" s="114" t="s">
        <v>40</v>
      </c>
      <c r="T414" s="114" t="s">
        <v>40</v>
      </c>
      <c r="U414" s="114" t="s">
        <v>40</v>
      </c>
      <c r="V414" s="114" t="s">
        <v>40</v>
      </c>
      <c r="W414" s="114" t="s">
        <v>40</v>
      </c>
      <c r="X414" s="114" t="s">
        <v>40</v>
      </c>
      <c r="Y414" s="101">
        <v>0.82014114056837639</v>
      </c>
      <c r="Z414" s="20" t="s">
        <v>40</v>
      </c>
      <c r="AA414" s="101">
        <v>5.2332633988174706</v>
      </c>
      <c r="AB414" s="20" t="s">
        <v>66</v>
      </c>
      <c r="AC414" s="20" t="s">
        <v>40</v>
      </c>
      <c r="AD414" s="20" t="s">
        <v>40</v>
      </c>
      <c r="AE414" s="20" t="s">
        <v>40</v>
      </c>
      <c r="AF414" s="20" t="s">
        <v>40</v>
      </c>
      <c r="AG414" s="20" t="s">
        <v>40</v>
      </c>
    </row>
    <row r="415" spans="1:33" ht="15" customHeight="1" x14ac:dyDescent="0.2">
      <c r="A415" s="20">
        <v>11</v>
      </c>
      <c r="B415" s="20" t="s">
        <v>24</v>
      </c>
      <c r="C415" s="20" t="s">
        <v>275</v>
      </c>
      <c r="D415" s="83">
        <v>43707</v>
      </c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25" t="str">
        <f t="shared" si="7"/>
        <v>11|S6 Regência|Isóbata 11 m Test 16-17 cm|2019/08/30</v>
      </c>
      <c r="Q415" s="101">
        <v>2.2138587558113799E-2</v>
      </c>
      <c r="R415" s="101">
        <v>99.307817726788912</v>
      </c>
      <c r="S415" s="101">
        <v>0.67004368565297101</v>
      </c>
      <c r="T415" s="117">
        <v>2.7772286653512399</v>
      </c>
      <c r="U415" s="117">
        <v>3.24929645671422</v>
      </c>
      <c r="V415" s="117">
        <v>2.6949693356578499</v>
      </c>
      <c r="W415" s="117">
        <v>0.55301398375331301</v>
      </c>
      <c r="X415" s="117">
        <v>-0.213973295609864</v>
      </c>
      <c r="Y415" s="101" t="s">
        <v>40</v>
      </c>
      <c r="Z415" s="20" t="s">
        <v>40</v>
      </c>
      <c r="AA415" s="101" t="s">
        <v>40</v>
      </c>
      <c r="AB415" s="20" t="s">
        <v>40</v>
      </c>
      <c r="AC415" s="20" t="s">
        <v>40</v>
      </c>
      <c r="AD415" s="20" t="s">
        <v>40</v>
      </c>
      <c r="AE415" s="20" t="s">
        <v>40</v>
      </c>
      <c r="AF415" s="20" t="s">
        <v>40</v>
      </c>
      <c r="AG415" s="20" t="s">
        <v>40</v>
      </c>
    </row>
    <row r="416" spans="1:33" ht="15" customHeight="1" x14ac:dyDescent="0.2">
      <c r="A416" s="20">
        <v>11</v>
      </c>
      <c r="B416" s="20" t="s">
        <v>24</v>
      </c>
      <c r="C416" s="20" t="s">
        <v>276</v>
      </c>
      <c r="D416" s="83">
        <v>43707</v>
      </c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25" t="str">
        <f t="shared" si="7"/>
        <v>11|S6 Regência|Isóbata 11 m Test 17-18 cm|2019/08/30</v>
      </c>
      <c r="Q416" s="114" t="s">
        <v>40</v>
      </c>
      <c r="R416" s="114" t="s">
        <v>40</v>
      </c>
      <c r="S416" s="114" t="s">
        <v>40</v>
      </c>
      <c r="T416" s="114" t="s">
        <v>40</v>
      </c>
      <c r="U416" s="114" t="s">
        <v>40</v>
      </c>
      <c r="V416" s="114" t="s">
        <v>40</v>
      </c>
      <c r="W416" s="114" t="s">
        <v>40</v>
      </c>
      <c r="X416" s="114" t="s">
        <v>40</v>
      </c>
      <c r="Y416" s="101">
        <v>1.0514786418400808</v>
      </c>
      <c r="Z416" s="20" t="s">
        <v>40</v>
      </c>
      <c r="AA416" s="101">
        <v>3.9345016429353783</v>
      </c>
      <c r="AB416" s="20" t="s">
        <v>66</v>
      </c>
      <c r="AC416" s="20" t="s">
        <v>40</v>
      </c>
      <c r="AD416" s="20" t="s">
        <v>40</v>
      </c>
      <c r="AE416" s="20" t="s">
        <v>40</v>
      </c>
      <c r="AF416" s="20" t="s">
        <v>40</v>
      </c>
      <c r="AG416" s="20" t="s">
        <v>40</v>
      </c>
    </row>
    <row r="417" spans="1:33" ht="15" customHeight="1" x14ac:dyDescent="0.2">
      <c r="A417" s="20">
        <v>11</v>
      </c>
      <c r="B417" s="20" t="s">
        <v>24</v>
      </c>
      <c r="C417" s="20" t="s">
        <v>277</v>
      </c>
      <c r="D417" s="83">
        <v>43707</v>
      </c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25" t="str">
        <f t="shared" si="7"/>
        <v>11|S6 Regência|Isóbata 11 m Test 18-19 cm|2019/08/30</v>
      </c>
      <c r="Q417" s="101">
        <v>2.5464731347084303E-2</v>
      </c>
      <c r="R417" s="101">
        <v>99.9745352686529</v>
      </c>
      <c r="S417" s="101">
        <v>0</v>
      </c>
      <c r="T417" s="117">
        <v>2.55489780511187</v>
      </c>
      <c r="U417" s="117">
        <v>3.0504435363830402</v>
      </c>
      <c r="V417" s="117">
        <v>2.5212473486812699</v>
      </c>
      <c r="W417" s="117">
        <v>0.50277999199185497</v>
      </c>
      <c r="X417" s="117">
        <v>-6.9641281642805794E-2</v>
      </c>
      <c r="Y417" s="101" t="s">
        <v>40</v>
      </c>
      <c r="Z417" s="20" t="s">
        <v>40</v>
      </c>
      <c r="AA417" s="101" t="s">
        <v>40</v>
      </c>
      <c r="AB417" s="20" t="s">
        <v>40</v>
      </c>
      <c r="AC417" s="20" t="s">
        <v>40</v>
      </c>
      <c r="AD417" s="20" t="s">
        <v>40</v>
      </c>
      <c r="AE417" s="20" t="s">
        <v>40</v>
      </c>
      <c r="AF417" s="20" t="s">
        <v>40</v>
      </c>
      <c r="AG417" s="20" t="s">
        <v>40</v>
      </c>
    </row>
    <row r="418" spans="1:33" ht="15" customHeight="1" x14ac:dyDescent="0.2">
      <c r="A418" s="20">
        <v>11</v>
      </c>
      <c r="B418" s="20" t="s">
        <v>24</v>
      </c>
      <c r="C418" s="20" t="s">
        <v>278</v>
      </c>
      <c r="D418" s="83">
        <v>43707</v>
      </c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25" t="str">
        <f t="shared" si="7"/>
        <v>11|S6 Regência|Isóbata 11 m Test 19-20 cm|2019/08/30</v>
      </c>
      <c r="Q418" s="114" t="s">
        <v>40</v>
      </c>
      <c r="R418" s="114" t="s">
        <v>40</v>
      </c>
      <c r="S418" s="114" t="s">
        <v>40</v>
      </c>
      <c r="T418" s="114" t="s">
        <v>40</v>
      </c>
      <c r="U418" s="114" t="s">
        <v>40</v>
      </c>
      <c r="V418" s="114" t="s">
        <v>40</v>
      </c>
      <c r="W418" s="114" t="s">
        <v>40</v>
      </c>
      <c r="X418" s="114" t="s">
        <v>40</v>
      </c>
      <c r="Y418" s="101">
        <v>1.0064701653486572</v>
      </c>
      <c r="Z418" s="20" t="s">
        <v>40</v>
      </c>
      <c r="AA418" s="101">
        <v>5.9120536784088182</v>
      </c>
      <c r="AB418" s="20" t="s">
        <v>66</v>
      </c>
      <c r="AC418" s="20" t="s">
        <v>40</v>
      </c>
      <c r="AD418" s="20" t="s">
        <v>40</v>
      </c>
      <c r="AE418" s="20" t="s">
        <v>40</v>
      </c>
      <c r="AF418" s="20" t="s">
        <v>40</v>
      </c>
      <c r="AG418" s="20" t="s">
        <v>40</v>
      </c>
    </row>
    <row r="419" spans="1:33" ht="15" customHeight="1" x14ac:dyDescent="0.2">
      <c r="A419" s="20">
        <v>11</v>
      </c>
      <c r="B419" s="20" t="s">
        <v>24</v>
      </c>
      <c r="C419" s="20" t="s">
        <v>279</v>
      </c>
      <c r="D419" s="83">
        <v>43707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25" t="str">
        <f t="shared" si="7"/>
        <v>11|S6 Regência|Isóbata 11 m Test 24-25 cm|2019/08/30</v>
      </c>
      <c r="Q419" s="101">
        <v>6.7461209804362501E-2</v>
      </c>
      <c r="R419" s="101">
        <v>99.383675234465002</v>
      </c>
      <c r="S419" s="101">
        <v>0.54886355573061996</v>
      </c>
      <c r="T419" s="117">
        <v>2.4294815568043702</v>
      </c>
      <c r="U419" s="117">
        <v>2.97023918766652</v>
      </c>
      <c r="V419" s="117">
        <v>2.4199628824275399</v>
      </c>
      <c r="W419" s="117">
        <v>0.52200575551621398</v>
      </c>
      <c r="X419" s="117">
        <v>2.8049508076492799E-5</v>
      </c>
      <c r="Y419" s="101" t="s">
        <v>40</v>
      </c>
      <c r="Z419" s="20" t="s">
        <v>40</v>
      </c>
      <c r="AA419" s="101" t="s">
        <v>40</v>
      </c>
      <c r="AB419" s="20" t="s">
        <v>40</v>
      </c>
      <c r="AC419" s="20" t="s">
        <v>40</v>
      </c>
      <c r="AD419" s="20" t="s">
        <v>40</v>
      </c>
      <c r="AE419" s="20" t="s">
        <v>40</v>
      </c>
      <c r="AF419" s="20" t="s">
        <v>40</v>
      </c>
      <c r="AG419" s="20" t="s">
        <v>40</v>
      </c>
    </row>
    <row r="420" spans="1:33" ht="15" customHeight="1" x14ac:dyDescent="0.2">
      <c r="A420" s="20">
        <v>11</v>
      </c>
      <c r="B420" s="20" t="s">
        <v>24</v>
      </c>
      <c r="C420" s="20" t="s">
        <v>280</v>
      </c>
      <c r="D420" s="83">
        <v>43707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25" t="str">
        <f t="shared" si="7"/>
        <v>11|S6 Regência|Isóbata 11 m Test 29-30 cm|2019/08/30</v>
      </c>
      <c r="Q420" s="101">
        <v>0</v>
      </c>
      <c r="R420" s="101">
        <v>99.089213692598904</v>
      </c>
      <c r="S420" s="101">
        <v>0.91078630740109601</v>
      </c>
      <c r="T420" s="117">
        <v>2.7326646873582501</v>
      </c>
      <c r="U420" s="117">
        <v>3.2773656028831102</v>
      </c>
      <c r="V420" s="117">
        <v>2.6880892758524499</v>
      </c>
      <c r="W420" s="117">
        <v>0.52376573790970504</v>
      </c>
      <c r="X420" s="117">
        <v>-8.95836199629685E-2</v>
      </c>
      <c r="Y420" s="101" t="s">
        <v>40</v>
      </c>
      <c r="Z420" s="20" t="s">
        <v>40</v>
      </c>
      <c r="AA420" s="120" t="s">
        <v>40</v>
      </c>
      <c r="AB420" s="20" t="s">
        <v>40</v>
      </c>
      <c r="AC420" s="20" t="s">
        <v>40</v>
      </c>
      <c r="AD420" s="20" t="s">
        <v>40</v>
      </c>
      <c r="AE420" s="20" t="s">
        <v>40</v>
      </c>
      <c r="AF420" s="20" t="s">
        <v>40</v>
      </c>
      <c r="AG420" s="20" t="s">
        <v>40</v>
      </c>
    </row>
    <row r="421" spans="1:33" ht="15" customHeight="1" x14ac:dyDescent="0.2">
      <c r="A421" s="20">
        <v>11</v>
      </c>
      <c r="B421" s="20" t="s">
        <v>24</v>
      </c>
      <c r="C421" s="20" t="s">
        <v>281</v>
      </c>
      <c r="D421" s="83">
        <v>43707</v>
      </c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25" t="str">
        <f>CONCATENATE(A421,"|",B421,"|",C421,"|",TEXT(D421,"AAAA/MM/DD"))</f>
        <v>11|S6 Regência|Isóbata 11 m Test 30-34 cm|2019/08/30</v>
      </c>
      <c r="Q421" s="114" t="s">
        <v>40</v>
      </c>
      <c r="R421" s="114" t="s">
        <v>40</v>
      </c>
      <c r="S421" s="114" t="s">
        <v>40</v>
      </c>
      <c r="T421" s="20" t="s">
        <v>40</v>
      </c>
      <c r="U421" s="20" t="s">
        <v>40</v>
      </c>
      <c r="V421" s="20" t="s">
        <v>40</v>
      </c>
      <c r="W421" s="20" t="s">
        <v>40</v>
      </c>
      <c r="X421" s="20" t="s">
        <v>40</v>
      </c>
      <c r="Y421" s="101">
        <v>0.89433587280556326</v>
      </c>
      <c r="Z421" s="20" t="s">
        <v>40</v>
      </c>
      <c r="AA421" s="101">
        <v>4.8622060284862529</v>
      </c>
      <c r="AB421" s="20" t="s">
        <v>66</v>
      </c>
      <c r="AC421" s="20" t="s">
        <v>40</v>
      </c>
      <c r="AD421" s="20" t="s">
        <v>40</v>
      </c>
      <c r="AE421" s="20" t="s">
        <v>40</v>
      </c>
      <c r="AF421" s="20" t="s">
        <v>40</v>
      </c>
      <c r="AG421" s="20" t="s">
        <v>40</v>
      </c>
    </row>
    <row r="422" spans="1:33" ht="15" customHeight="1" x14ac:dyDescent="0.2">
      <c r="A422" s="20">
        <v>11</v>
      </c>
      <c r="B422" s="20" t="s">
        <v>24</v>
      </c>
      <c r="C422" s="20" t="s">
        <v>282</v>
      </c>
      <c r="D422" s="83">
        <v>43707</v>
      </c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25" t="str">
        <f>CONCATENATE(A422,"|",B422,"|",C422,"|",TEXT(D422,"AAAA/MM/DD"))</f>
        <v>11|S6 Regência|Isóbata 11 m Test 34-35 cm|2019/08/30</v>
      </c>
      <c r="Q422" s="101">
        <v>0</v>
      </c>
      <c r="R422" s="101">
        <v>98.940942651732996</v>
      </c>
      <c r="S422" s="101">
        <v>1.059057348267</v>
      </c>
      <c r="T422" s="117">
        <v>2.7673531179455302</v>
      </c>
      <c r="U422" s="117">
        <v>3.35682346666154</v>
      </c>
      <c r="V422" s="117">
        <v>2.70130526480445</v>
      </c>
      <c r="W422" s="117">
        <v>0.54838776628053298</v>
      </c>
      <c r="X422" s="117">
        <v>-0.144827803051297</v>
      </c>
      <c r="Y422" s="101" t="s">
        <v>40</v>
      </c>
      <c r="Z422" s="20" t="s">
        <v>40</v>
      </c>
      <c r="AA422" s="120" t="s">
        <v>40</v>
      </c>
      <c r="AB422" s="20" t="s">
        <v>40</v>
      </c>
      <c r="AC422" s="20" t="s">
        <v>40</v>
      </c>
      <c r="AD422" s="20" t="s">
        <v>40</v>
      </c>
      <c r="AE422" s="20" t="s">
        <v>40</v>
      </c>
      <c r="AF422" s="20" t="s">
        <v>40</v>
      </c>
      <c r="AG422" s="20" t="s">
        <v>40</v>
      </c>
    </row>
    <row r="423" spans="1:33" ht="15" customHeight="1" x14ac:dyDescent="0.2">
      <c r="A423" s="20">
        <v>11</v>
      </c>
      <c r="B423" s="20" t="s">
        <v>24</v>
      </c>
      <c r="C423" s="20" t="s">
        <v>283</v>
      </c>
      <c r="D423" s="83">
        <v>43707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25" t="str">
        <f>CONCATENATE(A423,"|",B423,"|",C423,"|",TEXT(D423,"AAAA/MM/DD"))</f>
        <v>11|S6 Regência|Isóbata 11 m Test 39-40 cm|2019/08/30</v>
      </c>
      <c r="Q423" s="101">
        <v>0.23337222870478397</v>
      </c>
      <c r="R423" s="101">
        <v>98.855245280808703</v>
      </c>
      <c r="S423" s="101">
        <v>0.91138249048647402</v>
      </c>
      <c r="T423" s="117">
        <v>2.5978694337930799</v>
      </c>
      <c r="U423" s="117">
        <v>3.3210474574434401</v>
      </c>
      <c r="V423" s="117">
        <v>2.5647496957960501</v>
      </c>
      <c r="W423" s="117">
        <v>0.48633387867266198</v>
      </c>
      <c r="X423" s="117">
        <v>-1.69180835510148E-2</v>
      </c>
      <c r="Y423" s="101" t="s">
        <v>40</v>
      </c>
      <c r="Z423" s="20" t="s">
        <v>40</v>
      </c>
      <c r="AA423" s="20" t="s">
        <v>40</v>
      </c>
      <c r="AB423" s="20" t="s">
        <v>40</v>
      </c>
      <c r="AC423" s="20" t="s">
        <v>40</v>
      </c>
      <c r="AD423" s="20" t="s">
        <v>40</v>
      </c>
      <c r="AE423" s="20" t="s">
        <v>40</v>
      </c>
      <c r="AF423" s="20" t="s">
        <v>40</v>
      </c>
      <c r="AG423" s="20" t="s">
        <v>40</v>
      </c>
    </row>
    <row r="424" spans="1:33" ht="15" customHeight="1" x14ac:dyDescent="0.2">
      <c r="A424" s="20">
        <v>11</v>
      </c>
      <c r="B424" s="20" t="s">
        <v>24</v>
      </c>
      <c r="C424" s="20" t="s">
        <v>284</v>
      </c>
      <c r="D424" s="83">
        <v>43707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25" t="str">
        <f>CONCATENATE(A424,"|",B424,"|",C424,"|",TEXT(D424,"AAAA/MM/DD"))</f>
        <v>11|S6 Regência|Isóbata 11 m Test 40-45 cm|2019/08/30</v>
      </c>
      <c r="Q424" s="114" t="s">
        <v>40</v>
      </c>
      <c r="R424" s="114" t="s">
        <v>40</v>
      </c>
      <c r="S424" s="114" t="s">
        <v>40</v>
      </c>
      <c r="T424" s="20" t="s">
        <v>40</v>
      </c>
      <c r="U424" s="20" t="s">
        <v>40</v>
      </c>
      <c r="V424" s="20" t="s">
        <v>40</v>
      </c>
      <c r="W424" s="20" t="s">
        <v>40</v>
      </c>
      <c r="X424" s="20" t="s">
        <v>40</v>
      </c>
      <c r="Y424" s="101">
        <v>1.2775017743080179</v>
      </c>
      <c r="Z424" s="20" t="s">
        <v>40</v>
      </c>
      <c r="AA424" s="101">
        <v>4.2507097232079492</v>
      </c>
      <c r="AB424" s="20" t="s">
        <v>66</v>
      </c>
      <c r="AC424" s="20" t="s">
        <v>40</v>
      </c>
      <c r="AD424" s="20" t="s">
        <v>40</v>
      </c>
      <c r="AE424" s="20" t="s">
        <v>40</v>
      </c>
      <c r="AF424" s="20" t="s">
        <v>40</v>
      </c>
      <c r="AG424" s="20" t="s">
        <v>40</v>
      </c>
    </row>
    <row r="425" spans="1:33" ht="15" customHeight="1" x14ac:dyDescent="0.2">
      <c r="A425" s="20">
        <v>11</v>
      </c>
      <c r="B425" s="20" t="s">
        <v>25</v>
      </c>
      <c r="C425" s="20" t="s">
        <v>285</v>
      </c>
      <c r="D425" s="83">
        <v>43707</v>
      </c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25" t="str">
        <f t="shared" ref="P425:P455" si="8">CONCATENATE(A425,"|",B425,"|",C425,"|",TEXT(D425,"AAAA/MM/DD"))</f>
        <v>11|N1 Povoação|Isóbata 12 m Test 0-1 cm|2019/08/30</v>
      </c>
      <c r="Q425" s="121">
        <v>0</v>
      </c>
      <c r="R425" s="121">
        <v>53.17</v>
      </c>
      <c r="S425" s="121">
        <v>46.83</v>
      </c>
      <c r="T425" s="117">
        <v>3.9379877418968601</v>
      </c>
      <c r="U425" s="117">
        <v>6.1517708352630001</v>
      </c>
      <c r="V425" s="117">
        <v>4.2047106502781197</v>
      </c>
      <c r="W425" s="117">
        <v>1.24924465812208</v>
      </c>
      <c r="X425" s="117">
        <v>0.41474932225719902</v>
      </c>
      <c r="Y425" s="121" t="s">
        <v>40</v>
      </c>
      <c r="Z425" s="20" t="s">
        <v>40</v>
      </c>
      <c r="AA425" s="20" t="s">
        <v>40</v>
      </c>
      <c r="AB425" s="20" t="s">
        <v>40</v>
      </c>
      <c r="AC425" s="121" t="s">
        <v>40</v>
      </c>
      <c r="AD425" s="20" t="s">
        <v>40</v>
      </c>
      <c r="AE425" s="20" t="s">
        <v>40</v>
      </c>
      <c r="AF425" s="20" t="s">
        <v>40</v>
      </c>
      <c r="AG425" s="20" t="s">
        <v>40</v>
      </c>
    </row>
    <row r="426" spans="1:33" ht="15" customHeight="1" x14ac:dyDescent="0.2">
      <c r="A426" s="20">
        <v>11</v>
      </c>
      <c r="B426" s="20" t="s">
        <v>25</v>
      </c>
      <c r="C426" s="20" t="s">
        <v>286</v>
      </c>
      <c r="D426" s="83">
        <v>43707</v>
      </c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25" t="str">
        <f t="shared" si="8"/>
        <v>11|N1 Povoação|Isóbata 12 m Test 1-2 cm|2019/08/30</v>
      </c>
      <c r="Q426" s="121" t="s">
        <v>40</v>
      </c>
      <c r="R426" s="121" t="s">
        <v>40</v>
      </c>
      <c r="S426" s="121" t="s">
        <v>40</v>
      </c>
      <c r="T426" s="121" t="s">
        <v>40</v>
      </c>
      <c r="U426" s="121" t="s">
        <v>40</v>
      </c>
      <c r="V426" s="121" t="s">
        <v>40</v>
      </c>
      <c r="W426" s="121" t="s">
        <v>40</v>
      </c>
      <c r="X426" s="121" t="s">
        <v>40</v>
      </c>
      <c r="Y426" s="121">
        <v>8.7171052631578991</v>
      </c>
      <c r="Z426" s="20" t="s">
        <v>40</v>
      </c>
      <c r="AA426" s="20" t="s">
        <v>40</v>
      </c>
      <c r="AB426" s="20" t="s">
        <v>40</v>
      </c>
      <c r="AC426" s="121">
        <v>3.3980582524271945</v>
      </c>
      <c r="AD426" s="20" t="s">
        <v>40</v>
      </c>
      <c r="AE426" s="20" t="s">
        <v>40</v>
      </c>
      <c r="AF426" s="20" t="s">
        <v>40</v>
      </c>
      <c r="AG426" s="20" t="s">
        <v>40</v>
      </c>
    </row>
    <row r="427" spans="1:33" ht="15" customHeight="1" x14ac:dyDescent="0.2">
      <c r="A427" s="20">
        <v>11</v>
      </c>
      <c r="B427" s="20" t="s">
        <v>25</v>
      </c>
      <c r="C427" s="20" t="s">
        <v>287</v>
      </c>
      <c r="D427" s="83">
        <v>43707</v>
      </c>
      <c r="P427" s="25" t="str">
        <f t="shared" si="8"/>
        <v>11|N1 Povoação|Isóbata 12 m Test 2-3 cm|2019/08/30</v>
      </c>
      <c r="Q427" s="121">
        <v>0</v>
      </c>
      <c r="R427" s="121">
        <v>62.34</v>
      </c>
      <c r="S427" s="121">
        <v>37.659999999999997</v>
      </c>
      <c r="T427" s="117">
        <v>3.7063722476363599</v>
      </c>
      <c r="U427" s="117">
        <v>6.43821965775774</v>
      </c>
      <c r="V427" s="117">
        <v>4.1957867099502701</v>
      </c>
      <c r="W427" s="117">
        <v>1.3518840897151301</v>
      </c>
      <c r="X427" s="117">
        <v>0.60227799373431101</v>
      </c>
      <c r="Y427" s="121" t="s">
        <v>40</v>
      </c>
      <c r="Z427" s="20" t="s">
        <v>40</v>
      </c>
      <c r="AA427" s="20" t="s">
        <v>40</v>
      </c>
      <c r="AB427" s="20" t="s">
        <v>40</v>
      </c>
      <c r="AC427" s="121" t="s">
        <v>40</v>
      </c>
      <c r="AD427" s="20" t="s">
        <v>40</v>
      </c>
      <c r="AE427" s="20" t="s">
        <v>40</v>
      </c>
      <c r="AF427" s="20" t="s">
        <v>40</v>
      </c>
      <c r="AG427" s="20" t="s">
        <v>40</v>
      </c>
    </row>
    <row r="428" spans="1:33" ht="15" customHeight="1" x14ac:dyDescent="0.2">
      <c r="A428" s="20">
        <v>11</v>
      </c>
      <c r="B428" s="20" t="s">
        <v>25</v>
      </c>
      <c r="C428" s="20" t="s">
        <v>288</v>
      </c>
      <c r="D428" s="83">
        <v>43707</v>
      </c>
      <c r="P428" s="25" t="str">
        <f t="shared" si="8"/>
        <v>11|N1 Povoação|Isóbata 12 m Test 3-4 cm|2019/08/30</v>
      </c>
      <c r="Q428" s="121" t="s">
        <v>40</v>
      </c>
      <c r="R428" s="121" t="s">
        <v>40</v>
      </c>
      <c r="S428" s="121" t="s">
        <v>40</v>
      </c>
      <c r="T428" s="121" t="s">
        <v>40</v>
      </c>
      <c r="U428" s="121" t="s">
        <v>40</v>
      </c>
      <c r="V428" s="121" t="s">
        <v>40</v>
      </c>
      <c r="W428" s="121" t="s">
        <v>40</v>
      </c>
      <c r="X428" s="121" t="s">
        <v>40</v>
      </c>
      <c r="Y428" s="121">
        <v>13.685406019307212</v>
      </c>
      <c r="Z428" s="20" t="s">
        <v>40</v>
      </c>
      <c r="AA428" s="20" t="s">
        <v>40</v>
      </c>
      <c r="AB428" s="20" t="s">
        <v>40</v>
      </c>
      <c r="AC428" s="121">
        <v>5.4726368159203558</v>
      </c>
      <c r="AD428" s="20" t="s">
        <v>40</v>
      </c>
      <c r="AE428" s="20" t="s">
        <v>40</v>
      </c>
      <c r="AF428" s="20" t="s">
        <v>40</v>
      </c>
      <c r="AG428" s="20" t="s">
        <v>40</v>
      </c>
    </row>
    <row r="429" spans="1:33" ht="15" customHeight="1" x14ac:dyDescent="0.2">
      <c r="A429" s="20">
        <v>11</v>
      </c>
      <c r="B429" s="20" t="s">
        <v>25</v>
      </c>
      <c r="C429" s="20" t="s">
        <v>289</v>
      </c>
      <c r="D429" s="83">
        <v>43707</v>
      </c>
      <c r="P429" s="25" t="str">
        <f t="shared" si="8"/>
        <v>11|N1 Povoação|Isóbata 12 m Test 4-5 cm|2019/08/30</v>
      </c>
      <c r="Q429" s="121">
        <v>0</v>
      </c>
      <c r="R429" s="121">
        <v>16.13</v>
      </c>
      <c r="S429" s="121">
        <v>83.87</v>
      </c>
      <c r="T429" s="117">
        <v>5.4059110188858597</v>
      </c>
      <c r="U429" s="117">
        <v>8.5122255712839898</v>
      </c>
      <c r="V429" s="117">
        <v>5.7049933226294502</v>
      </c>
      <c r="W429" s="117">
        <v>1.8752264984855</v>
      </c>
      <c r="X429" s="117">
        <v>0.273953884228813</v>
      </c>
      <c r="Y429" s="121" t="s">
        <v>40</v>
      </c>
      <c r="Z429" s="20" t="s">
        <v>40</v>
      </c>
      <c r="AA429" s="20" t="s">
        <v>40</v>
      </c>
      <c r="AB429" s="20" t="s">
        <v>40</v>
      </c>
      <c r="AC429" s="121" t="s">
        <v>40</v>
      </c>
      <c r="AD429" s="20" t="s">
        <v>40</v>
      </c>
      <c r="AE429" s="20" t="s">
        <v>40</v>
      </c>
      <c r="AF429" s="20" t="s">
        <v>40</v>
      </c>
      <c r="AG429" s="20" t="s">
        <v>40</v>
      </c>
    </row>
    <row r="430" spans="1:33" ht="15" customHeight="1" x14ac:dyDescent="0.2">
      <c r="A430" s="20">
        <v>11</v>
      </c>
      <c r="B430" s="20" t="s">
        <v>25</v>
      </c>
      <c r="C430" s="20" t="s">
        <v>290</v>
      </c>
      <c r="D430" s="83">
        <v>43707</v>
      </c>
      <c r="P430" s="25" t="str">
        <f t="shared" si="8"/>
        <v>11|N1 Povoação|Isóbata 12 m Test 5-6 cm|2019/08/30</v>
      </c>
      <c r="Q430" s="121" t="s">
        <v>40</v>
      </c>
      <c r="R430" s="121" t="s">
        <v>40</v>
      </c>
      <c r="S430" s="121" t="s">
        <v>40</v>
      </c>
      <c r="T430" s="121" t="s">
        <v>40</v>
      </c>
      <c r="U430" s="121" t="s">
        <v>40</v>
      </c>
      <c r="V430" s="121" t="s">
        <v>40</v>
      </c>
      <c r="W430" s="121" t="s">
        <v>40</v>
      </c>
      <c r="X430" s="121" t="s">
        <v>40</v>
      </c>
      <c r="Y430" s="121">
        <v>16.991150442477871</v>
      </c>
      <c r="Z430" s="20" t="s">
        <v>40</v>
      </c>
      <c r="AA430" s="20" t="s">
        <v>40</v>
      </c>
      <c r="AB430" s="20" t="s">
        <v>40</v>
      </c>
      <c r="AC430" s="121">
        <v>8.9552238805969946</v>
      </c>
      <c r="AD430" s="20" t="s">
        <v>40</v>
      </c>
      <c r="AE430" s="20" t="s">
        <v>40</v>
      </c>
      <c r="AF430" s="20" t="s">
        <v>40</v>
      </c>
      <c r="AG430" s="20" t="s">
        <v>40</v>
      </c>
    </row>
    <row r="431" spans="1:33" ht="15" customHeight="1" x14ac:dyDescent="0.2">
      <c r="A431" s="20">
        <v>11</v>
      </c>
      <c r="B431" s="20" t="s">
        <v>25</v>
      </c>
      <c r="C431" s="20" t="s">
        <v>291</v>
      </c>
      <c r="D431" s="83">
        <v>43707</v>
      </c>
      <c r="P431" s="25" t="str">
        <f t="shared" si="8"/>
        <v>11|N1 Povoação|Isóbata 12 m Test 6-7 cm|2019/08/30</v>
      </c>
      <c r="Q431" s="121">
        <v>0</v>
      </c>
      <c r="R431" s="121">
        <v>14.7</v>
      </c>
      <c r="S431" s="121">
        <v>85.3</v>
      </c>
      <c r="T431" s="117">
        <v>5.39889573233995</v>
      </c>
      <c r="U431" s="117">
        <v>8.44935752491266</v>
      </c>
      <c r="V431" s="117">
        <v>5.6903936479100397</v>
      </c>
      <c r="W431" s="117">
        <v>1.8191244858329101</v>
      </c>
      <c r="X431" s="117">
        <v>0.29031917030885901</v>
      </c>
      <c r="Y431" s="121" t="s">
        <v>40</v>
      </c>
      <c r="Z431" s="20" t="s">
        <v>40</v>
      </c>
      <c r="AA431" s="20" t="s">
        <v>40</v>
      </c>
      <c r="AB431" s="20" t="s">
        <v>40</v>
      </c>
      <c r="AC431" s="121" t="s">
        <v>40</v>
      </c>
      <c r="AD431" s="20" t="s">
        <v>40</v>
      </c>
      <c r="AE431" s="20" t="s">
        <v>40</v>
      </c>
      <c r="AF431" s="20" t="s">
        <v>40</v>
      </c>
      <c r="AG431" s="20" t="s">
        <v>40</v>
      </c>
    </row>
    <row r="432" spans="1:33" ht="15" customHeight="1" x14ac:dyDescent="0.2">
      <c r="A432" s="20">
        <v>11</v>
      </c>
      <c r="B432" s="20" t="s">
        <v>25</v>
      </c>
      <c r="C432" s="20" t="s">
        <v>292</v>
      </c>
      <c r="D432" s="83">
        <v>43707</v>
      </c>
      <c r="P432" s="25" t="str">
        <f t="shared" si="8"/>
        <v>11|N1 Povoação|Isóbata 12 m Test 7-8 cm|2019/08/30</v>
      </c>
      <c r="Q432" s="121" t="s">
        <v>40</v>
      </c>
      <c r="R432" s="121" t="s">
        <v>40</v>
      </c>
      <c r="S432" s="121" t="s">
        <v>40</v>
      </c>
      <c r="T432" s="121" t="s">
        <v>40</v>
      </c>
      <c r="U432" s="121" t="s">
        <v>40</v>
      </c>
      <c r="V432" s="121" t="s">
        <v>40</v>
      </c>
      <c r="W432" s="121" t="s">
        <v>40</v>
      </c>
      <c r="X432" s="121" t="s">
        <v>40</v>
      </c>
      <c r="Y432" s="121">
        <v>15.594462540716606</v>
      </c>
      <c r="Z432" s="20" t="s">
        <v>40</v>
      </c>
      <c r="AA432" s="20" t="s">
        <v>40</v>
      </c>
      <c r="AB432" s="20" t="s">
        <v>40</v>
      </c>
      <c r="AC432" s="121">
        <v>6.4676616915422338</v>
      </c>
      <c r="AD432" s="20" t="s">
        <v>40</v>
      </c>
      <c r="AE432" s="20" t="s">
        <v>40</v>
      </c>
      <c r="AF432" s="20" t="s">
        <v>40</v>
      </c>
      <c r="AG432" s="20" t="s">
        <v>40</v>
      </c>
    </row>
    <row r="433" spans="1:33" ht="15" customHeight="1" x14ac:dyDescent="0.2">
      <c r="A433" s="20">
        <v>11</v>
      </c>
      <c r="B433" s="20" t="s">
        <v>25</v>
      </c>
      <c r="C433" s="20" t="s">
        <v>293</v>
      </c>
      <c r="D433" s="83">
        <v>43707</v>
      </c>
      <c r="P433" s="25" t="str">
        <f t="shared" si="8"/>
        <v>11|N1 Povoação|Isóbata 12 m Test 8-9 cm|2019/08/30</v>
      </c>
      <c r="Q433" s="121">
        <v>0</v>
      </c>
      <c r="R433" s="121">
        <v>15.17</v>
      </c>
      <c r="S433" s="121">
        <v>84.83</v>
      </c>
      <c r="T433" s="117">
        <v>5.2834955177310503</v>
      </c>
      <c r="U433" s="117">
        <v>8.2571674664920192</v>
      </c>
      <c r="V433" s="117">
        <v>5.5745191227163904</v>
      </c>
      <c r="W433" s="117">
        <v>1.7518442268405801</v>
      </c>
      <c r="X433" s="117">
        <v>0.304041953687893</v>
      </c>
      <c r="Y433" s="121" t="s">
        <v>40</v>
      </c>
      <c r="Z433" s="20" t="s">
        <v>40</v>
      </c>
      <c r="AA433" s="20" t="s">
        <v>40</v>
      </c>
      <c r="AB433" s="20" t="s">
        <v>40</v>
      </c>
      <c r="AC433" s="121" t="s">
        <v>40</v>
      </c>
      <c r="AD433" s="20" t="s">
        <v>40</v>
      </c>
      <c r="AE433" s="20" t="s">
        <v>40</v>
      </c>
      <c r="AF433" s="20" t="s">
        <v>40</v>
      </c>
      <c r="AG433" s="20" t="s">
        <v>40</v>
      </c>
    </row>
    <row r="434" spans="1:33" ht="15" customHeight="1" x14ac:dyDescent="0.2">
      <c r="A434" s="20">
        <v>11</v>
      </c>
      <c r="B434" s="20" t="s">
        <v>25</v>
      </c>
      <c r="C434" s="20" t="s">
        <v>294</v>
      </c>
      <c r="D434" s="83">
        <v>43707</v>
      </c>
      <c r="P434" s="25" t="str">
        <f t="shared" si="8"/>
        <v>11|N1 Povoação|Isóbata 12 m Test 9-10 cm|2019/08/30</v>
      </c>
      <c r="Q434" s="121" t="s">
        <v>40</v>
      </c>
      <c r="R434" s="121" t="s">
        <v>40</v>
      </c>
      <c r="S434" s="121" t="s">
        <v>40</v>
      </c>
      <c r="T434" s="121" t="s">
        <v>40</v>
      </c>
      <c r="U434" s="121" t="s">
        <v>40</v>
      </c>
      <c r="V434" s="121" t="s">
        <v>40</v>
      </c>
      <c r="W434" s="121" t="s">
        <v>40</v>
      </c>
      <c r="X434" s="121" t="s">
        <v>40</v>
      </c>
      <c r="Y434" s="121">
        <v>16.48936170212766</v>
      </c>
      <c r="Z434" s="20" t="s">
        <v>40</v>
      </c>
      <c r="AA434" s="20" t="s">
        <v>40</v>
      </c>
      <c r="AB434" s="20" t="s">
        <v>40</v>
      </c>
      <c r="AC434" s="121">
        <v>7.0422535211267085</v>
      </c>
      <c r="AD434" s="20" t="s">
        <v>40</v>
      </c>
      <c r="AE434" s="20" t="s">
        <v>40</v>
      </c>
      <c r="AF434" s="20" t="s">
        <v>40</v>
      </c>
      <c r="AG434" s="20" t="s">
        <v>40</v>
      </c>
    </row>
    <row r="435" spans="1:33" ht="15" customHeight="1" x14ac:dyDescent="0.2">
      <c r="A435" s="20">
        <v>11</v>
      </c>
      <c r="B435" s="20" t="s">
        <v>25</v>
      </c>
      <c r="C435" s="20" t="s">
        <v>295</v>
      </c>
      <c r="D435" s="83">
        <v>43707</v>
      </c>
      <c r="P435" s="25" t="str">
        <f t="shared" si="8"/>
        <v>11|N1 Povoação|Isóbata 12 m Test 10-11 cm|2019/08/30</v>
      </c>
      <c r="Q435" s="121">
        <v>0</v>
      </c>
      <c r="R435" s="121">
        <v>6.16</v>
      </c>
      <c r="S435" s="121">
        <v>93.84</v>
      </c>
      <c r="T435" s="117">
        <v>5.7131640166255098</v>
      </c>
      <c r="U435" s="117">
        <v>8.8026081751104002</v>
      </c>
      <c r="V435" s="117">
        <v>6.0623381784711103</v>
      </c>
      <c r="W435" s="117">
        <v>1.77642991950074</v>
      </c>
      <c r="X435" s="117">
        <v>0.32509555988226002</v>
      </c>
      <c r="Y435" s="121" t="s">
        <v>40</v>
      </c>
      <c r="Z435" s="20" t="s">
        <v>40</v>
      </c>
      <c r="AA435" s="20" t="s">
        <v>40</v>
      </c>
      <c r="AB435" s="20" t="s">
        <v>40</v>
      </c>
      <c r="AC435" s="121" t="s">
        <v>40</v>
      </c>
      <c r="AD435" s="20" t="s">
        <v>40</v>
      </c>
      <c r="AE435" s="20" t="s">
        <v>40</v>
      </c>
      <c r="AF435" s="20" t="s">
        <v>40</v>
      </c>
      <c r="AG435" s="20" t="s">
        <v>40</v>
      </c>
    </row>
    <row r="436" spans="1:33" ht="15" customHeight="1" x14ac:dyDescent="0.2">
      <c r="A436" s="20">
        <v>11</v>
      </c>
      <c r="B436" s="20" t="s">
        <v>25</v>
      </c>
      <c r="C436" s="20" t="s">
        <v>296</v>
      </c>
      <c r="D436" s="83">
        <v>43707</v>
      </c>
      <c r="P436" s="25" t="str">
        <f t="shared" si="8"/>
        <v>11|N1 Povoação|Isóbata 12 m Test 11-12 cm|2019/08/30</v>
      </c>
      <c r="Q436" s="121" t="s">
        <v>40</v>
      </c>
      <c r="R436" s="121" t="s">
        <v>40</v>
      </c>
      <c r="S436" s="121" t="s">
        <v>40</v>
      </c>
      <c r="T436" s="121" t="s">
        <v>40</v>
      </c>
      <c r="U436" s="121" t="s">
        <v>40</v>
      </c>
      <c r="V436" s="121" t="s">
        <v>40</v>
      </c>
      <c r="W436" s="121" t="s">
        <v>40</v>
      </c>
      <c r="X436" s="121" t="s">
        <v>40</v>
      </c>
      <c r="Y436" s="121">
        <v>18.855721393034838</v>
      </c>
      <c r="Z436" s="20" t="s">
        <v>40</v>
      </c>
      <c r="AA436" s="20" t="s">
        <v>40</v>
      </c>
      <c r="AB436" s="20" t="s">
        <v>40</v>
      </c>
      <c r="AC436" s="121">
        <v>5.4726368159203753</v>
      </c>
      <c r="AD436" s="20" t="s">
        <v>40</v>
      </c>
      <c r="AE436" s="20" t="s">
        <v>40</v>
      </c>
      <c r="AF436" s="20" t="s">
        <v>40</v>
      </c>
      <c r="AG436" s="20" t="s">
        <v>40</v>
      </c>
    </row>
    <row r="437" spans="1:33" ht="15" customHeight="1" x14ac:dyDescent="0.2">
      <c r="A437" s="20">
        <v>11</v>
      </c>
      <c r="B437" s="20" t="s">
        <v>25</v>
      </c>
      <c r="C437" s="20" t="s">
        <v>297</v>
      </c>
      <c r="D437" s="83">
        <v>43707</v>
      </c>
      <c r="P437" s="25" t="str">
        <f t="shared" si="8"/>
        <v>11|N1 Povoação|Isóbata 12 m Test 12-13 cm|2019/08/30</v>
      </c>
      <c r="Q437" s="121">
        <v>0</v>
      </c>
      <c r="R437" s="121">
        <v>7.71</v>
      </c>
      <c r="S437" s="121">
        <v>92.29</v>
      </c>
      <c r="T437" s="117">
        <v>5.4055452303426597</v>
      </c>
      <c r="U437" s="117">
        <v>8.5977160216687594</v>
      </c>
      <c r="V437" s="117">
        <v>5.8111490200407196</v>
      </c>
      <c r="W437" s="117">
        <v>1.7531990173690599</v>
      </c>
      <c r="X437" s="117">
        <v>0.38983238231888001</v>
      </c>
      <c r="Y437" s="121" t="s">
        <v>40</v>
      </c>
      <c r="Z437" s="20" t="s">
        <v>40</v>
      </c>
      <c r="AA437" s="20" t="s">
        <v>40</v>
      </c>
      <c r="AB437" s="20" t="s">
        <v>40</v>
      </c>
      <c r="AC437" s="121" t="s">
        <v>40</v>
      </c>
      <c r="AD437" s="20" t="s">
        <v>40</v>
      </c>
      <c r="AE437" s="20" t="s">
        <v>40</v>
      </c>
      <c r="AF437" s="20" t="s">
        <v>40</v>
      </c>
      <c r="AG437" s="20" t="s">
        <v>40</v>
      </c>
    </row>
    <row r="438" spans="1:33" ht="15" customHeight="1" x14ac:dyDescent="0.2">
      <c r="A438" s="20">
        <v>11</v>
      </c>
      <c r="B438" s="20" t="s">
        <v>25</v>
      </c>
      <c r="C438" s="20" t="s">
        <v>298</v>
      </c>
      <c r="D438" s="83">
        <v>43707</v>
      </c>
      <c r="P438" s="25" t="str">
        <f t="shared" si="8"/>
        <v>11|N1 Povoação|Isóbata 12 m Test 13-14 cm|2019/08/30</v>
      </c>
      <c r="Q438" s="121" t="s">
        <v>40</v>
      </c>
      <c r="R438" s="121" t="s">
        <v>40</v>
      </c>
      <c r="S438" s="121" t="s">
        <v>40</v>
      </c>
      <c r="T438" s="121" t="s">
        <v>40</v>
      </c>
      <c r="U438" s="121" t="s">
        <v>40</v>
      </c>
      <c r="V438" s="121" t="s">
        <v>40</v>
      </c>
      <c r="W438" s="121" t="s">
        <v>40</v>
      </c>
      <c r="X438" s="121" t="s">
        <v>40</v>
      </c>
      <c r="Y438" s="121">
        <v>14.348462664714502</v>
      </c>
      <c r="Z438" s="20" t="s">
        <v>40</v>
      </c>
      <c r="AA438" s="20" t="s">
        <v>40</v>
      </c>
      <c r="AB438" s="20" t="s">
        <v>40</v>
      </c>
      <c r="AC438" s="121">
        <v>4.0201005025126513</v>
      </c>
      <c r="AD438" s="20" t="s">
        <v>40</v>
      </c>
      <c r="AE438" s="20" t="s">
        <v>40</v>
      </c>
      <c r="AF438" s="20" t="s">
        <v>40</v>
      </c>
      <c r="AG438" s="20" t="s">
        <v>40</v>
      </c>
    </row>
    <row r="439" spans="1:33" ht="15" customHeight="1" x14ac:dyDescent="0.2">
      <c r="A439" s="20">
        <v>11</v>
      </c>
      <c r="B439" s="20" t="s">
        <v>25</v>
      </c>
      <c r="C439" s="20" t="s">
        <v>299</v>
      </c>
      <c r="D439" s="83">
        <v>43707</v>
      </c>
      <c r="P439" s="25" t="str">
        <f t="shared" si="8"/>
        <v>11|N1 Povoação|Isóbata 12 m Test 14-15 cm|2019/08/30</v>
      </c>
      <c r="Q439" s="121">
        <v>0</v>
      </c>
      <c r="R439" s="121">
        <v>12.21</v>
      </c>
      <c r="S439" s="121">
        <v>87.79</v>
      </c>
      <c r="T439" s="117">
        <v>5.4096633104448504</v>
      </c>
      <c r="U439" s="117">
        <v>8.5271775346052099</v>
      </c>
      <c r="V439" s="117">
        <v>5.7522924391832699</v>
      </c>
      <c r="W439" s="117">
        <v>1.79741287384072</v>
      </c>
      <c r="X439" s="117">
        <v>0.329962878743008</v>
      </c>
      <c r="Y439" s="121" t="s">
        <v>40</v>
      </c>
      <c r="Z439" s="20" t="s">
        <v>40</v>
      </c>
      <c r="AA439" s="20" t="s">
        <v>40</v>
      </c>
      <c r="AB439" s="20" t="s">
        <v>40</v>
      </c>
      <c r="AC439" s="121" t="s">
        <v>40</v>
      </c>
      <c r="AD439" s="20" t="s">
        <v>40</v>
      </c>
      <c r="AE439" s="20" t="s">
        <v>40</v>
      </c>
      <c r="AF439" s="20" t="s">
        <v>40</v>
      </c>
      <c r="AG439" s="20" t="s">
        <v>40</v>
      </c>
    </row>
    <row r="440" spans="1:33" ht="15" customHeight="1" x14ac:dyDescent="0.2">
      <c r="A440" s="20">
        <v>11</v>
      </c>
      <c r="B440" s="20" t="s">
        <v>25</v>
      </c>
      <c r="C440" s="20" t="s">
        <v>300</v>
      </c>
      <c r="D440" s="83">
        <v>43707</v>
      </c>
      <c r="P440" s="25" t="str">
        <f t="shared" si="8"/>
        <v>11|N1 Povoação|Isóbata 12 m Test 15-16 cm|2019/08/30</v>
      </c>
      <c r="Q440" s="121" t="s">
        <v>40</v>
      </c>
      <c r="R440" s="121" t="s">
        <v>40</v>
      </c>
      <c r="S440" s="121" t="s">
        <v>40</v>
      </c>
      <c r="T440" s="121" t="s">
        <v>40</v>
      </c>
      <c r="U440" s="121" t="s">
        <v>40</v>
      </c>
      <c r="V440" s="121" t="s">
        <v>40</v>
      </c>
      <c r="W440" s="121" t="s">
        <v>40</v>
      </c>
      <c r="X440" s="121" t="s">
        <v>40</v>
      </c>
      <c r="Y440" s="121">
        <v>16.132167152575299</v>
      </c>
      <c r="Z440" s="20" t="s">
        <v>40</v>
      </c>
      <c r="AA440" s="20" t="s">
        <v>40</v>
      </c>
      <c r="AB440" s="20" t="s">
        <v>40</v>
      </c>
      <c r="AC440" s="121">
        <v>4.9504950495046787</v>
      </c>
      <c r="AD440" s="20" t="s">
        <v>40</v>
      </c>
      <c r="AE440" s="20" t="s">
        <v>40</v>
      </c>
      <c r="AF440" s="20" t="s">
        <v>40</v>
      </c>
      <c r="AG440" s="20" t="s">
        <v>40</v>
      </c>
    </row>
    <row r="441" spans="1:33" ht="15" customHeight="1" x14ac:dyDescent="0.2">
      <c r="A441" s="20">
        <v>11</v>
      </c>
      <c r="B441" s="20" t="s">
        <v>25</v>
      </c>
      <c r="C441" s="20" t="s">
        <v>301</v>
      </c>
      <c r="D441" s="83">
        <v>43707</v>
      </c>
      <c r="P441" s="25" t="str">
        <f t="shared" si="8"/>
        <v>11|N1 Povoação|Isóbata 12 m Test 16-17 cm|2019/08/30</v>
      </c>
      <c r="Q441" s="121">
        <v>0</v>
      </c>
      <c r="R441" s="121">
        <v>8.98</v>
      </c>
      <c r="S441" s="121">
        <v>91.02</v>
      </c>
      <c r="T441" s="117">
        <v>5.6289788916091297</v>
      </c>
      <c r="U441" s="117">
        <v>8.7102142401482894</v>
      </c>
      <c r="V441" s="117">
        <v>5.9520241961927303</v>
      </c>
      <c r="W441" s="117">
        <v>1.8085934786295501</v>
      </c>
      <c r="X441" s="117">
        <v>0.29990838892248101</v>
      </c>
      <c r="Y441" s="121" t="s">
        <v>40</v>
      </c>
      <c r="Z441" s="20" t="s">
        <v>40</v>
      </c>
      <c r="AA441" s="20" t="s">
        <v>40</v>
      </c>
      <c r="AB441" s="20" t="s">
        <v>40</v>
      </c>
      <c r="AC441" s="121" t="s">
        <v>40</v>
      </c>
      <c r="AD441" s="20" t="s">
        <v>40</v>
      </c>
      <c r="AE441" s="20" t="s">
        <v>40</v>
      </c>
      <c r="AF441" s="20" t="s">
        <v>40</v>
      </c>
      <c r="AG441" s="20" t="s">
        <v>40</v>
      </c>
    </row>
    <row r="442" spans="1:33" ht="15" customHeight="1" x14ac:dyDescent="0.2">
      <c r="A442" s="20">
        <v>11</v>
      </c>
      <c r="B442" s="20" t="s">
        <v>25</v>
      </c>
      <c r="C442" s="20" t="s">
        <v>302</v>
      </c>
      <c r="D442" s="83">
        <v>43707</v>
      </c>
      <c r="P442" s="25" t="str">
        <f t="shared" si="8"/>
        <v>11|N1 Povoação|Isóbata 12 m Test 17-18 cm|2019/08/30</v>
      </c>
      <c r="Q442" s="121" t="s">
        <v>40</v>
      </c>
      <c r="R442" s="121" t="s">
        <v>40</v>
      </c>
      <c r="S442" s="121" t="s">
        <v>40</v>
      </c>
      <c r="T442" s="121" t="s">
        <v>40</v>
      </c>
      <c r="U442" s="121" t="s">
        <v>40</v>
      </c>
      <c r="V442" s="121" t="s">
        <v>40</v>
      </c>
      <c r="W442" s="121" t="s">
        <v>40</v>
      </c>
      <c r="X442" s="121" t="s">
        <v>40</v>
      </c>
      <c r="Y442" s="121">
        <v>15.762538382804495</v>
      </c>
      <c r="Z442" s="20" t="s">
        <v>40</v>
      </c>
      <c r="AA442" s="20" t="s">
        <v>40</v>
      </c>
      <c r="AB442" s="20" t="s">
        <v>40</v>
      </c>
      <c r="AC442" s="121">
        <v>8.4577114427859854</v>
      </c>
      <c r="AD442" s="20" t="s">
        <v>40</v>
      </c>
      <c r="AE442" s="20" t="s">
        <v>40</v>
      </c>
      <c r="AF442" s="20" t="s">
        <v>40</v>
      </c>
      <c r="AG442" s="20" t="s">
        <v>40</v>
      </c>
    </row>
    <row r="443" spans="1:33" ht="15" customHeight="1" x14ac:dyDescent="0.2">
      <c r="A443" s="20">
        <v>11</v>
      </c>
      <c r="B443" s="20" t="s">
        <v>25</v>
      </c>
      <c r="C443" s="20" t="s">
        <v>303</v>
      </c>
      <c r="D443" s="83">
        <v>43707</v>
      </c>
      <c r="P443" s="25" t="str">
        <f t="shared" si="8"/>
        <v>11|N1 Povoação|Isóbata 12 m Test 18-19 cm|2019/08/30</v>
      </c>
      <c r="Q443" s="121">
        <v>0</v>
      </c>
      <c r="R443" s="121">
        <v>13.65</v>
      </c>
      <c r="S443" s="121">
        <v>86.35</v>
      </c>
      <c r="T443" s="117">
        <v>5.4530203064950404</v>
      </c>
      <c r="U443" s="117">
        <v>8.6655470538757804</v>
      </c>
      <c r="V443" s="117">
        <v>5.7854000141800102</v>
      </c>
      <c r="W443" s="117">
        <v>1.86699571330796</v>
      </c>
      <c r="X443" s="117">
        <v>0.30914530712523403</v>
      </c>
      <c r="Y443" s="121" t="s">
        <v>40</v>
      </c>
      <c r="Z443" s="20" t="s">
        <v>40</v>
      </c>
      <c r="AA443" s="20" t="s">
        <v>40</v>
      </c>
      <c r="AB443" s="20" t="s">
        <v>40</v>
      </c>
      <c r="AC443" s="121" t="s">
        <v>40</v>
      </c>
      <c r="AD443" s="20" t="s">
        <v>40</v>
      </c>
      <c r="AE443" s="20" t="s">
        <v>40</v>
      </c>
      <c r="AF443" s="20" t="s">
        <v>40</v>
      </c>
      <c r="AG443" s="20" t="s">
        <v>40</v>
      </c>
    </row>
    <row r="444" spans="1:33" ht="15" customHeight="1" x14ac:dyDescent="0.2">
      <c r="A444" s="20">
        <v>11</v>
      </c>
      <c r="B444" s="20" t="s">
        <v>25</v>
      </c>
      <c r="C444" s="20" t="s">
        <v>304</v>
      </c>
      <c r="D444" s="83">
        <v>43707</v>
      </c>
      <c r="P444" s="25" t="str">
        <f t="shared" si="8"/>
        <v>11|N1 Povoação|Isóbata 12 m Test 19-20 cm|2019/08/30</v>
      </c>
      <c r="Q444" s="121" t="s">
        <v>40</v>
      </c>
      <c r="R444" s="121" t="s">
        <v>40</v>
      </c>
      <c r="S444" s="121" t="s">
        <v>40</v>
      </c>
      <c r="T444" s="121" t="s">
        <v>40</v>
      </c>
      <c r="U444" s="121" t="s">
        <v>40</v>
      </c>
      <c r="V444" s="121" t="s">
        <v>40</v>
      </c>
      <c r="W444" s="121" t="s">
        <v>40</v>
      </c>
      <c r="X444" s="121" t="s">
        <v>40</v>
      </c>
      <c r="Y444" s="121">
        <v>13.243330118932823</v>
      </c>
      <c r="Z444" s="20" t="s">
        <v>40</v>
      </c>
      <c r="AA444" s="20" t="s">
        <v>40</v>
      </c>
      <c r="AB444" s="20" t="s">
        <v>40</v>
      </c>
      <c r="AC444" s="121">
        <v>7.0351758793970065</v>
      </c>
      <c r="AD444" s="20" t="s">
        <v>40</v>
      </c>
      <c r="AE444" s="20" t="s">
        <v>40</v>
      </c>
      <c r="AF444" s="20" t="s">
        <v>40</v>
      </c>
      <c r="AG444" s="20" t="s">
        <v>40</v>
      </c>
    </row>
    <row r="445" spans="1:33" ht="15" customHeight="1" x14ac:dyDescent="0.2">
      <c r="A445" s="20">
        <v>11</v>
      </c>
      <c r="B445" s="20" t="s">
        <v>25</v>
      </c>
      <c r="C445" s="20" t="s">
        <v>305</v>
      </c>
      <c r="D445" s="83">
        <v>43707</v>
      </c>
      <c r="P445" s="25" t="str">
        <f t="shared" si="8"/>
        <v>11|N1 Povoação|Isóbata 12 m Test 24-25 cm|2019/08/30</v>
      </c>
      <c r="Q445" s="121">
        <v>0</v>
      </c>
      <c r="R445" s="121">
        <v>6.55</v>
      </c>
      <c r="S445" s="121">
        <v>93.45</v>
      </c>
      <c r="T445" s="117">
        <v>5.4904177877409301</v>
      </c>
      <c r="U445" s="117">
        <v>8.7395839789784997</v>
      </c>
      <c r="V445" s="117">
        <v>5.92281237252518</v>
      </c>
      <c r="W445" s="117">
        <v>1.7640863587320399</v>
      </c>
      <c r="X445" s="117">
        <v>0.40251375597033301</v>
      </c>
      <c r="Y445" s="120" t="s">
        <v>40</v>
      </c>
      <c r="Z445" s="20" t="s">
        <v>40</v>
      </c>
      <c r="AA445" s="20" t="s">
        <v>40</v>
      </c>
      <c r="AB445" s="20" t="s">
        <v>40</v>
      </c>
      <c r="AC445" s="114" t="s">
        <v>40</v>
      </c>
      <c r="AD445" s="20" t="s">
        <v>40</v>
      </c>
      <c r="AE445" s="20" t="s">
        <v>40</v>
      </c>
      <c r="AF445" s="20" t="s">
        <v>40</v>
      </c>
      <c r="AG445" s="20" t="s">
        <v>40</v>
      </c>
    </row>
    <row r="446" spans="1:33" ht="15" customHeight="1" x14ac:dyDescent="0.2">
      <c r="A446" s="20">
        <v>11</v>
      </c>
      <c r="B446" s="20" t="s">
        <v>25</v>
      </c>
      <c r="C446" s="20" t="s">
        <v>306</v>
      </c>
      <c r="D446" s="83">
        <v>43707</v>
      </c>
      <c r="P446" s="25" t="str">
        <f t="shared" si="8"/>
        <v>11|N1 Povoação|Isóbata 12 m Test 29-30 cm|2019/08/30</v>
      </c>
      <c r="Q446" s="121">
        <v>0</v>
      </c>
      <c r="R446" s="121">
        <v>2.5099999999999998</v>
      </c>
      <c r="S446" s="121">
        <v>97.49</v>
      </c>
      <c r="T446" s="122">
        <v>5.6805589707186801</v>
      </c>
      <c r="U446" s="122">
        <v>8.6396592417113407</v>
      </c>
      <c r="V446" s="122">
        <v>6.0304482626911797</v>
      </c>
      <c r="W446" s="122">
        <v>1.6418818601631999</v>
      </c>
      <c r="X446" s="122">
        <v>0.376053078435369</v>
      </c>
      <c r="Y446" s="114" t="s">
        <v>40</v>
      </c>
      <c r="Z446" s="20" t="s">
        <v>40</v>
      </c>
      <c r="AA446" s="20" t="s">
        <v>40</v>
      </c>
      <c r="AB446" s="20" t="s">
        <v>40</v>
      </c>
      <c r="AC446" s="114" t="s">
        <v>40</v>
      </c>
      <c r="AD446" s="20" t="s">
        <v>40</v>
      </c>
      <c r="AE446" s="20" t="s">
        <v>40</v>
      </c>
      <c r="AF446" s="20" t="s">
        <v>40</v>
      </c>
      <c r="AG446" s="20" t="s">
        <v>40</v>
      </c>
    </row>
    <row r="447" spans="1:33" ht="15" customHeight="1" x14ac:dyDescent="0.2">
      <c r="A447" s="20">
        <v>11</v>
      </c>
      <c r="B447" s="20" t="s">
        <v>25</v>
      </c>
      <c r="C447" s="20" t="s">
        <v>307</v>
      </c>
      <c r="D447" s="83">
        <v>43707</v>
      </c>
      <c r="P447" s="25" t="str">
        <f t="shared" si="8"/>
        <v>11|N1 Povoação|Isóbata 12 m Test 34-35 cm|2019/08/30</v>
      </c>
      <c r="Q447" s="121">
        <v>0</v>
      </c>
      <c r="R447" s="121">
        <v>5.44</v>
      </c>
      <c r="S447" s="121">
        <v>94.56</v>
      </c>
      <c r="T447" s="122">
        <v>5.4896635026363896</v>
      </c>
      <c r="U447" s="122">
        <v>8.6457739734550803</v>
      </c>
      <c r="V447" s="122">
        <v>5.9016364649550104</v>
      </c>
      <c r="W447" s="122">
        <v>1.70634852983145</v>
      </c>
      <c r="X447" s="122">
        <v>0.40786033486436102</v>
      </c>
      <c r="Y447" s="120" t="s">
        <v>40</v>
      </c>
      <c r="Z447" s="20" t="s">
        <v>40</v>
      </c>
      <c r="AA447" s="20" t="s">
        <v>40</v>
      </c>
      <c r="AB447" s="20" t="s">
        <v>40</v>
      </c>
      <c r="AC447" s="114" t="s">
        <v>40</v>
      </c>
      <c r="AD447" s="20" t="s">
        <v>40</v>
      </c>
      <c r="AE447" s="20" t="s">
        <v>40</v>
      </c>
      <c r="AF447" s="20" t="s">
        <v>40</v>
      </c>
      <c r="AG447" s="20" t="s">
        <v>40</v>
      </c>
    </row>
    <row r="448" spans="1:33" ht="15" customHeight="1" x14ac:dyDescent="0.2">
      <c r="A448" s="20">
        <v>11</v>
      </c>
      <c r="B448" s="20" t="s">
        <v>25</v>
      </c>
      <c r="C448" s="20" t="s">
        <v>308</v>
      </c>
      <c r="D448" s="83">
        <v>43707</v>
      </c>
      <c r="P448" s="25" t="str">
        <f t="shared" si="8"/>
        <v>11|N1 Povoação|Isóbata 12 m Test 39-40 cm|2019/08/30</v>
      </c>
      <c r="Q448" s="121">
        <v>0</v>
      </c>
      <c r="R448" s="121">
        <v>20.420000000000002</v>
      </c>
      <c r="S448" s="121">
        <v>79.58</v>
      </c>
      <c r="T448" s="122">
        <v>5.0195609012830502</v>
      </c>
      <c r="U448" s="122">
        <v>8.1073117730310607</v>
      </c>
      <c r="V448" s="122">
        <v>5.2933092799186001</v>
      </c>
      <c r="W448" s="122">
        <v>1.7959477198062399</v>
      </c>
      <c r="X448" s="122">
        <v>0.307506405080471</v>
      </c>
      <c r="Y448" s="114" t="s">
        <v>40</v>
      </c>
      <c r="Z448" s="20" t="s">
        <v>40</v>
      </c>
      <c r="AA448" s="20" t="s">
        <v>40</v>
      </c>
      <c r="AB448" s="20" t="s">
        <v>40</v>
      </c>
      <c r="AC448" s="114" t="s">
        <v>40</v>
      </c>
      <c r="AD448" s="20" t="s">
        <v>40</v>
      </c>
      <c r="AE448" s="20" t="s">
        <v>40</v>
      </c>
      <c r="AF448" s="20" t="s">
        <v>40</v>
      </c>
      <c r="AG448" s="20" t="s">
        <v>40</v>
      </c>
    </row>
    <row r="449" spans="1:33" ht="15" customHeight="1" x14ac:dyDescent="0.2">
      <c r="A449" s="20">
        <v>11</v>
      </c>
      <c r="B449" s="20" t="s">
        <v>25</v>
      </c>
      <c r="C449" s="20" t="s">
        <v>309</v>
      </c>
      <c r="D449" s="83">
        <v>43707</v>
      </c>
      <c r="P449" s="25" t="str">
        <f t="shared" si="8"/>
        <v>11|N1 Povoação|Isóbata 12 m Test 44-45 cm|2019/08/30</v>
      </c>
      <c r="Q449" s="121">
        <v>0</v>
      </c>
      <c r="R449" s="121">
        <v>18.850000000000001</v>
      </c>
      <c r="S449" s="121">
        <v>81.150000000000006</v>
      </c>
      <c r="T449" s="122">
        <v>4.7879841545563</v>
      </c>
      <c r="U449" s="122">
        <v>7.2120397506231502</v>
      </c>
      <c r="V449" s="122">
        <v>4.94578861713787</v>
      </c>
      <c r="W449" s="122">
        <v>1.3929513659820101</v>
      </c>
      <c r="X449" s="122">
        <v>0.31771188645778498</v>
      </c>
      <c r="Y449" s="114" t="s">
        <v>40</v>
      </c>
      <c r="Z449" s="20" t="s">
        <v>40</v>
      </c>
      <c r="AA449" s="20" t="s">
        <v>40</v>
      </c>
      <c r="AB449" s="20" t="s">
        <v>40</v>
      </c>
      <c r="AC449" s="114" t="s">
        <v>40</v>
      </c>
      <c r="AD449" s="20" t="s">
        <v>40</v>
      </c>
      <c r="AE449" s="20" t="s">
        <v>40</v>
      </c>
      <c r="AF449" s="20" t="s">
        <v>40</v>
      </c>
      <c r="AG449" s="20" t="s">
        <v>40</v>
      </c>
    </row>
    <row r="450" spans="1:33" ht="15" customHeight="1" x14ac:dyDescent="0.2">
      <c r="A450" s="20">
        <v>11</v>
      </c>
      <c r="B450" s="20" t="s">
        <v>25</v>
      </c>
      <c r="C450" s="20" t="s">
        <v>310</v>
      </c>
      <c r="D450" s="83">
        <v>43707</v>
      </c>
      <c r="P450" s="25" t="str">
        <f t="shared" ref="P450" si="9">CONCATENATE(A450,"|",B450,"|",C450,"|",TEXT(D450,"AAAA/MM/DD"))</f>
        <v>11|N1 Povoação|Isóbata 12 m Test 45-46 cm|2019/08/30</v>
      </c>
      <c r="Q450" s="121" t="s">
        <v>40</v>
      </c>
      <c r="R450" s="121" t="s">
        <v>40</v>
      </c>
      <c r="S450" s="121" t="s">
        <v>40</v>
      </c>
      <c r="T450" s="121" t="s">
        <v>40</v>
      </c>
      <c r="U450" s="121" t="s">
        <v>40</v>
      </c>
      <c r="V450" s="121" t="s">
        <v>40</v>
      </c>
      <c r="W450" s="121" t="s">
        <v>40</v>
      </c>
      <c r="X450" s="121" t="s">
        <v>40</v>
      </c>
      <c r="Y450" s="121">
        <v>15.487048522437071</v>
      </c>
      <c r="Z450" s="20" t="s">
        <v>40</v>
      </c>
      <c r="AA450" s="20" t="s">
        <v>40</v>
      </c>
      <c r="AB450" s="20" t="s">
        <v>40</v>
      </c>
      <c r="AC450" s="121">
        <v>5.4999999999999716</v>
      </c>
      <c r="AD450" s="20" t="s">
        <v>40</v>
      </c>
      <c r="AE450" s="20" t="s">
        <v>40</v>
      </c>
      <c r="AF450" s="20" t="s">
        <v>40</v>
      </c>
      <c r="AG450" s="20" t="s">
        <v>40</v>
      </c>
    </row>
    <row r="451" spans="1:33" ht="15" customHeight="1" x14ac:dyDescent="0.2">
      <c r="A451" s="20">
        <v>11</v>
      </c>
      <c r="B451" s="20" t="s">
        <v>25</v>
      </c>
      <c r="C451" s="20" t="s">
        <v>311</v>
      </c>
      <c r="D451" s="83">
        <v>43707</v>
      </c>
      <c r="P451" s="25" t="str">
        <f t="shared" si="8"/>
        <v>11|N1 Povoação|Isóbata 12 m Test 49-50 cm|2019/08/30</v>
      </c>
      <c r="Q451" s="121">
        <v>0</v>
      </c>
      <c r="R451" s="121">
        <v>31.52</v>
      </c>
      <c r="S451" s="121">
        <v>68.48</v>
      </c>
      <c r="T451" s="117">
        <v>4.6241470785035199</v>
      </c>
      <c r="U451" s="117">
        <v>7.41570084848974</v>
      </c>
      <c r="V451" s="117">
        <v>4.8058496773703201</v>
      </c>
      <c r="W451" s="117">
        <v>1.6534252011794299</v>
      </c>
      <c r="X451" s="117">
        <v>0.28782081170151802</v>
      </c>
      <c r="Y451" s="121" t="s">
        <v>40</v>
      </c>
      <c r="Z451" s="20" t="s">
        <v>40</v>
      </c>
      <c r="AA451" s="20" t="s">
        <v>40</v>
      </c>
      <c r="AB451" s="20" t="s">
        <v>40</v>
      </c>
      <c r="AC451" s="114" t="s">
        <v>40</v>
      </c>
      <c r="AD451" s="20" t="s">
        <v>40</v>
      </c>
      <c r="AE451" s="20" t="s">
        <v>40</v>
      </c>
      <c r="AF451" s="20" t="s">
        <v>40</v>
      </c>
      <c r="AG451" s="20" t="s">
        <v>40</v>
      </c>
    </row>
    <row r="452" spans="1:33" ht="15" customHeight="1" x14ac:dyDescent="0.2">
      <c r="A452" s="20">
        <v>11</v>
      </c>
      <c r="B452" s="20" t="s">
        <v>25</v>
      </c>
      <c r="C452" s="20" t="s">
        <v>312</v>
      </c>
      <c r="D452" s="83">
        <v>43707</v>
      </c>
      <c r="P452" s="25" t="str">
        <f t="shared" si="8"/>
        <v>11|N1 Povoação|Isóbata 12 m Test 59-60 cm|2019/08/30</v>
      </c>
      <c r="Q452" s="121">
        <v>0</v>
      </c>
      <c r="R452" s="121">
        <v>17.8</v>
      </c>
      <c r="S452" s="121">
        <v>82.2</v>
      </c>
      <c r="T452" s="122">
        <v>5.1944707318920598</v>
      </c>
      <c r="U452" s="122">
        <v>8.3116152146304003</v>
      </c>
      <c r="V452" s="122">
        <v>5.4943897271459399</v>
      </c>
      <c r="W452" s="122">
        <v>1.7901633388813301</v>
      </c>
      <c r="X452" s="122">
        <v>0.32434439740980597</v>
      </c>
      <c r="Y452" s="121" t="s">
        <v>40</v>
      </c>
      <c r="Z452" s="20" t="s">
        <v>40</v>
      </c>
      <c r="AA452" s="20" t="s">
        <v>40</v>
      </c>
      <c r="AB452" s="20" t="s">
        <v>40</v>
      </c>
      <c r="AC452" s="114" t="s">
        <v>40</v>
      </c>
      <c r="AD452" s="20" t="s">
        <v>40</v>
      </c>
      <c r="AE452" s="20" t="s">
        <v>40</v>
      </c>
      <c r="AF452" s="20" t="s">
        <v>40</v>
      </c>
      <c r="AG452" s="20" t="s">
        <v>40</v>
      </c>
    </row>
    <row r="453" spans="1:33" ht="15" customHeight="1" x14ac:dyDescent="0.2">
      <c r="A453" s="20">
        <v>11</v>
      </c>
      <c r="B453" s="20" t="s">
        <v>25</v>
      </c>
      <c r="C453" s="20" t="s">
        <v>313</v>
      </c>
      <c r="D453" s="83">
        <v>43707</v>
      </c>
      <c r="P453" s="25" t="str">
        <f t="shared" si="8"/>
        <v>11|N1 Povoação|Isóbata 12 m Test 69-70 cm|2019/08/30</v>
      </c>
      <c r="Q453" s="121">
        <v>0</v>
      </c>
      <c r="R453" s="121">
        <v>6.58</v>
      </c>
      <c r="S453" s="121">
        <v>93.42</v>
      </c>
      <c r="T453" s="117">
        <v>5.7918449182300398</v>
      </c>
      <c r="U453" s="117">
        <v>8.9977767604234096</v>
      </c>
      <c r="V453" s="117">
        <v>6.18588285411934</v>
      </c>
      <c r="W453" s="117">
        <v>1.8708237048607901</v>
      </c>
      <c r="X453" s="117">
        <v>0.31746265645808602</v>
      </c>
      <c r="Y453" s="121" t="s">
        <v>40</v>
      </c>
      <c r="Z453" s="20" t="s">
        <v>40</v>
      </c>
      <c r="AA453" s="20" t="s">
        <v>40</v>
      </c>
      <c r="AB453" s="20" t="s">
        <v>40</v>
      </c>
      <c r="AC453" s="114" t="s">
        <v>40</v>
      </c>
      <c r="AD453" s="20" t="s">
        <v>40</v>
      </c>
      <c r="AE453" s="20" t="s">
        <v>40</v>
      </c>
      <c r="AF453" s="20" t="s">
        <v>40</v>
      </c>
      <c r="AG453" s="20" t="s">
        <v>40</v>
      </c>
    </row>
    <row r="454" spans="1:33" ht="15" customHeight="1" x14ac:dyDescent="0.2">
      <c r="A454" s="20">
        <v>11</v>
      </c>
      <c r="B454" s="20" t="s">
        <v>25</v>
      </c>
      <c r="C454" s="20" t="s">
        <v>314</v>
      </c>
      <c r="D454" s="83">
        <v>43707</v>
      </c>
      <c r="P454" s="25" t="str">
        <f t="shared" si="8"/>
        <v>11|N1 Povoação|Isóbata 12 m Test 79-80 cm|2019/08/30</v>
      </c>
      <c r="Q454" s="121">
        <v>0</v>
      </c>
      <c r="R454" s="121">
        <v>6.49</v>
      </c>
      <c r="S454" s="121">
        <v>93.51</v>
      </c>
      <c r="T454" s="117">
        <v>5.7474626911067599</v>
      </c>
      <c r="U454" s="117">
        <v>8.8941372059927009</v>
      </c>
      <c r="V454" s="117">
        <v>6.1266354855601497</v>
      </c>
      <c r="W454" s="117">
        <v>1.82698785368961</v>
      </c>
      <c r="X454" s="117">
        <v>0.32054202335245202</v>
      </c>
      <c r="Y454" s="121" t="s">
        <v>40</v>
      </c>
      <c r="Z454" s="20" t="s">
        <v>40</v>
      </c>
      <c r="AA454" s="20" t="s">
        <v>40</v>
      </c>
      <c r="AB454" s="20" t="s">
        <v>40</v>
      </c>
      <c r="AC454" s="121" t="s">
        <v>40</v>
      </c>
      <c r="AD454" s="20" t="s">
        <v>40</v>
      </c>
      <c r="AE454" s="20" t="s">
        <v>40</v>
      </c>
      <c r="AF454" s="20" t="s">
        <v>40</v>
      </c>
      <c r="AG454" s="20" t="s">
        <v>40</v>
      </c>
    </row>
    <row r="455" spans="1:33" ht="15" customHeight="1" x14ac:dyDescent="0.2">
      <c r="A455" s="20">
        <v>11</v>
      </c>
      <c r="B455" s="20" t="s">
        <v>25</v>
      </c>
      <c r="C455" s="20" t="s">
        <v>315</v>
      </c>
      <c r="D455" s="83">
        <v>43707</v>
      </c>
      <c r="P455" s="25" t="str">
        <f t="shared" si="8"/>
        <v>11|N1 Povoação|Isóbata 12 m Test 89-90 cm|2019/08/30</v>
      </c>
      <c r="Q455" s="121">
        <v>0</v>
      </c>
      <c r="R455" s="121">
        <v>13.79</v>
      </c>
      <c r="S455" s="121">
        <v>86.21</v>
      </c>
      <c r="T455" s="117">
        <v>5.32652934890569</v>
      </c>
      <c r="U455" s="117">
        <v>8.6490393144238809</v>
      </c>
      <c r="V455" s="117">
        <v>5.7067121604727298</v>
      </c>
      <c r="W455" s="117">
        <v>1.8787838446140499</v>
      </c>
      <c r="X455" s="117">
        <v>0.333693866788282</v>
      </c>
      <c r="Y455" s="121" t="s">
        <v>40</v>
      </c>
      <c r="Z455" s="20" t="s">
        <v>40</v>
      </c>
      <c r="AA455" s="20" t="s">
        <v>40</v>
      </c>
      <c r="AB455" s="20" t="s">
        <v>40</v>
      </c>
      <c r="AC455" s="114" t="s">
        <v>40</v>
      </c>
      <c r="AD455" s="20" t="s">
        <v>40</v>
      </c>
      <c r="AE455" s="20" t="s">
        <v>40</v>
      </c>
      <c r="AF455" s="20" t="s">
        <v>40</v>
      </c>
      <c r="AG455" s="20" t="s">
        <v>40</v>
      </c>
    </row>
    <row r="456" spans="1:33" ht="15" customHeight="1" x14ac:dyDescent="0.2">
      <c r="A456" s="20">
        <v>11</v>
      </c>
      <c r="B456" s="20" t="s">
        <v>25</v>
      </c>
      <c r="C456" s="20" t="s">
        <v>316</v>
      </c>
      <c r="D456" s="83">
        <v>43707</v>
      </c>
      <c r="P456" s="25" t="str">
        <f t="shared" ref="P456" si="10">CONCATENATE(A456,"|",B456,"|",C456,"|",TEXT(D456,"AAAA/MM/DD"))</f>
        <v>11|N1 Povoação|Isóbata 12 m Test 93-94 cm|2019/08/30</v>
      </c>
      <c r="Q456" s="121" t="s">
        <v>40</v>
      </c>
      <c r="R456" s="121" t="s">
        <v>40</v>
      </c>
      <c r="S456" s="121" t="s">
        <v>40</v>
      </c>
      <c r="T456" s="121" t="s">
        <v>40</v>
      </c>
      <c r="U456" s="121" t="s">
        <v>40</v>
      </c>
      <c r="V456" s="121" t="s">
        <v>40</v>
      </c>
      <c r="W456" s="121" t="s">
        <v>40</v>
      </c>
      <c r="X456" s="121" t="s">
        <v>40</v>
      </c>
      <c r="Y456" s="121">
        <v>13.556174558960082</v>
      </c>
      <c r="Z456" s="20" t="s">
        <v>40</v>
      </c>
      <c r="AA456" s="20" t="s">
        <v>40</v>
      </c>
      <c r="AB456" s="20" t="s">
        <v>40</v>
      </c>
      <c r="AC456" s="121">
        <v>5.3921568627450727</v>
      </c>
      <c r="AD456" s="20" t="s">
        <v>40</v>
      </c>
      <c r="AE456" s="20" t="s">
        <v>40</v>
      </c>
      <c r="AF456" s="20" t="s">
        <v>40</v>
      </c>
      <c r="AG456" s="20" t="s">
        <v>40</v>
      </c>
    </row>
  </sheetData>
  <mergeCells count="1">
    <mergeCell ref="A1:P4"/>
  </mergeCells>
  <phoneticPr fontId="2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440"/>
  <sheetViews>
    <sheetView zoomScaleNormal="100" workbookViewId="0">
      <pane xSplit="16" ySplit="5" topLeftCell="Q6" activePane="bottomRight" state="frozen"/>
      <selection pane="topRight" activeCell="F1" sqref="F1"/>
      <selection pane="bottomLeft" activeCell="A6" sqref="A6"/>
      <selection pane="bottomRight" sqref="A1:P4"/>
    </sheetView>
  </sheetViews>
  <sheetFormatPr defaultRowHeight="15" customHeight="1" x14ac:dyDescent="0.2"/>
  <cols>
    <col min="1" max="1" width="9.85546875" style="2" customWidth="1"/>
    <col min="2" max="2" width="20.140625" style="2" bestFit="1" customWidth="1"/>
    <col min="3" max="3" width="25.5703125" style="2" customWidth="1"/>
    <col min="4" max="4" width="11.7109375" style="87" customWidth="1"/>
    <col min="5" max="15" width="11.7109375" style="2" hidden="1" customWidth="1"/>
    <col min="16" max="16" width="46.7109375" style="2" customWidth="1"/>
    <col min="17" max="17" width="12.7109375" style="2" customWidth="1"/>
    <col min="18" max="18" width="15.7109375" style="2" customWidth="1"/>
    <col min="19" max="19" width="12.7109375" style="2" customWidth="1"/>
    <col min="20" max="20" width="15.7109375" style="2" customWidth="1"/>
    <col min="21" max="21" width="12.7109375" style="2" customWidth="1"/>
    <col min="22" max="22" width="15.7109375" style="2" customWidth="1"/>
    <col min="23" max="23" width="12.7109375" style="2" customWidth="1"/>
    <col min="24" max="24" width="15.7109375" style="2" customWidth="1"/>
    <col min="25" max="25" width="12.7109375" style="2" customWidth="1"/>
    <col min="26" max="26" width="15.7109375" style="2" customWidth="1"/>
    <col min="27" max="27" width="12.7109375" style="2" customWidth="1"/>
    <col min="28" max="28" width="15.7109375" style="2" customWidth="1"/>
    <col min="29" max="29" width="12.7109375" style="2" customWidth="1"/>
    <col min="30" max="30" width="15.7109375" style="2" customWidth="1"/>
    <col min="31" max="31" width="12.7109375" style="2" customWidth="1"/>
    <col min="32" max="32" width="14.85546875" style="2" customWidth="1"/>
    <col min="33" max="33" width="12.7109375" style="2" customWidth="1"/>
    <col min="34" max="34" width="15.7109375" style="2" customWidth="1"/>
    <col min="35" max="35" width="12.7109375" style="2" customWidth="1"/>
    <col min="36" max="36" width="15.7109375" style="2" customWidth="1"/>
    <col min="37" max="37" width="12.7109375" style="2" customWidth="1"/>
    <col min="38" max="38" width="15.7109375" style="2" customWidth="1"/>
    <col min="39" max="39" width="12.7109375" style="2" customWidth="1"/>
    <col min="40" max="40" width="15.7109375" style="2" customWidth="1"/>
    <col min="41" max="41" width="12.7109375" style="2" customWidth="1"/>
    <col min="42" max="42" width="15.7109375" style="2" customWidth="1"/>
    <col min="43" max="43" width="12.7109375" style="2" customWidth="1"/>
    <col min="44" max="44" width="15.7109375" style="2" customWidth="1"/>
    <col min="45" max="45" width="12.7109375" style="2" customWidth="1"/>
    <col min="46" max="46" width="15.7109375" style="2" customWidth="1"/>
    <col min="47" max="47" width="12.7109375" style="2" customWidth="1"/>
    <col min="48" max="48" width="15.7109375" style="2" customWidth="1"/>
    <col min="49" max="49" width="12.7109375" style="2" customWidth="1"/>
    <col min="50" max="50" width="15.7109375" style="2" customWidth="1"/>
    <col min="51" max="51" width="12.7109375" style="2" customWidth="1"/>
    <col min="52" max="52" width="15.7109375" style="2" customWidth="1"/>
    <col min="53" max="53" width="12.7109375" style="2" customWidth="1"/>
    <col min="54" max="54" width="15.7109375" style="2" customWidth="1"/>
    <col min="55" max="55" width="12.7109375" style="2" customWidth="1"/>
    <col min="56" max="56" width="15.7109375" style="2" customWidth="1"/>
    <col min="57" max="57" width="12.7109375" style="2" customWidth="1"/>
    <col min="58" max="58" width="15.7109375" style="2" customWidth="1"/>
    <col min="59" max="59" width="12.7109375" style="2" customWidth="1"/>
    <col min="60" max="60" width="15.7109375" style="2" customWidth="1"/>
    <col min="61" max="61" width="12.7109375" style="2" customWidth="1"/>
    <col min="62" max="62" width="14.85546875" style="2" customWidth="1"/>
    <col min="63" max="63" width="12.7109375" style="2" customWidth="1"/>
    <col min="64" max="64" width="15.7109375" style="2" customWidth="1"/>
    <col min="65" max="65" width="12.7109375" style="2" customWidth="1"/>
    <col min="66" max="66" width="15.7109375" style="2" customWidth="1"/>
    <col min="67" max="67" width="12.7109375" style="2" customWidth="1"/>
    <col min="68" max="68" width="15.7109375" style="2" customWidth="1"/>
    <col min="69" max="69" width="12.7109375" style="2" customWidth="1"/>
    <col min="70" max="70" width="15.7109375" style="2" customWidth="1"/>
    <col min="71" max="71" width="12.7109375" style="2" customWidth="1"/>
    <col min="72" max="72" width="15.7109375" style="2" customWidth="1"/>
    <col min="73" max="73" width="12.7109375" style="2" customWidth="1"/>
    <col min="74" max="74" width="15.7109375" style="2" customWidth="1"/>
    <col min="75" max="75" width="12.7109375" style="2" customWidth="1"/>
    <col min="76" max="76" width="15.7109375" style="2" customWidth="1"/>
    <col min="77" max="16384" width="9.140625" style="2"/>
  </cols>
  <sheetData>
    <row r="1" spans="1:76" ht="15" customHeight="1" x14ac:dyDescent="0.2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/>
      <c r="Q1" s="68" t="s">
        <v>8</v>
      </c>
      <c r="R1" s="68" t="s">
        <v>8</v>
      </c>
      <c r="S1" s="68" t="s">
        <v>8</v>
      </c>
      <c r="T1" s="68" t="s">
        <v>8</v>
      </c>
      <c r="U1" s="68" t="s">
        <v>8</v>
      </c>
      <c r="V1" s="68" t="s">
        <v>8</v>
      </c>
      <c r="W1" s="68" t="s">
        <v>8</v>
      </c>
      <c r="X1" s="68" t="s">
        <v>8</v>
      </c>
      <c r="Y1" s="68" t="s">
        <v>8</v>
      </c>
      <c r="Z1" s="68" t="s">
        <v>8</v>
      </c>
      <c r="AA1" s="68" t="s">
        <v>8</v>
      </c>
      <c r="AB1" s="68" t="s">
        <v>8</v>
      </c>
      <c r="AC1" s="68" t="s">
        <v>8</v>
      </c>
      <c r="AD1" s="68" t="s">
        <v>8</v>
      </c>
      <c r="AE1" s="68" t="s">
        <v>8</v>
      </c>
      <c r="AF1" s="68" t="s">
        <v>8</v>
      </c>
      <c r="AG1" s="68" t="s">
        <v>8</v>
      </c>
      <c r="AH1" s="68" t="s">
        <v>8</v>
      </c>
      <c r="AI1" s="68" t="s">
        <v>8</v>
      </c>
      <c r="AJ1" s="68" t="s">
        <v>8</v>
      </c>
      <c r="AK1" s="68" t="s">
        <v>8</v>
      </c>
      <c r="AL1" s="68" t="s">
        <v>8</v>
      </c>
      <c r="AM1" s="68" t="s">
        <v>8</v>
      </c>
      <c r="AN1" s="68" t="s">
        <v>8</v>
      </c>
      <c r="AO1" s="68" t="s">
        <v>8</v>
      </c>
      <c r="AP1" s="68" t="s">
        <v>8</v>
      </c>
      <c r="AQ1" s="68" t="s">
        <v>8</v>
      </c>
      <c r="AR1" s="68" t="s">
        <v>8</v>
      </c>
      <c r="AS1" s="68" t="s">
        <v>8</v>
      </c>
      <c r="AT1" s="68" t="s">
        <v>8</v>
      </c>
      <c r="AU1" s="68" t="s">
        <v>8</v>
      </c>
      <c r="AV1" s="68" t="s">
        <v>8</v>
      </c>
      <c r="AW1" s="68" t="s">
        <v>8</v>
      </c>
      <c r="AX1" s="68" t="s">
        <v>8</v>
      </c>
      <c r="AY1" s="68" t="s">
        <v>8</v>
      </c>
      <c r="AZ1" s="68" t="s">
        <v>8</v>
      </c>
      <c r="BA1" s="68" t="s">
        <v>8</v>
      </c>
      <c r="BB1" s="68" t="s">
        <v>8</v>
      </c>
      <c r="BC1" s="68" t="s">
        <v>8</v>
      </c>
      <c r="BD1" s="68" t="s">
        <v>8</v>
      </c>
      <c r="BE1" s="68" t="s">
        <v>8</v>
      </c>
      <c r="BF1" s="68" t="s">
        <v>8</v>
      </c>
      <c r="BG1" s="68" t="s">
        <v>8</v>
      </c>
      <c r="BH1" s="68" t="s">
        <v>8</v>
      </c>
      <c r="BI1" s="68" t="s">
        <v>8</v>
      </c>
      <c r="BJ1" s="68" t="s">
        <v>8</v>
      </c>
      <c r="BK1" s="68" t="s">
        <v>8</v>
      </c>
      <c r="BL1" s="68" t="s">
        <v>8</v>
      </c>
      <c r="BM1" s="68" t="s">
        <v>8</v>
      </c>
      <c r="BN1" s="68" t="s">
        <v>8</v>
      </c>
      <c r="BO1" s="68" t="s">
        <v>8</v>
      </c>
      <c r="BP1" s="68" t="s">
        <v>8</v>
      </c>
      <c r="BQ1" s="68" t="s">
        <v>8</v>
      </c>
      <c r="BR1" s="68" t="s">
        <v>8</v>
      </c>
      <c r="BS1" s="68" t="s">
        <v>8</v>
      </c>
      <c r="BT1" s="68" t="s">
        <v>8</v>
      </c>
      <c r="BU1" s="68" t="s">
        <v>8</v>
      </c>
      <c r="BV1" s="68" t="s">
        <v>8</v>
      </c>
      <c r="BW1" s="68" t="s">
        <v>8</v>
      </c>
      <c r="BX1" s="68" t="s">
        <v>8</v>
      </c>
    </row>
    <row r="2" spans="1:76" ht="15" customHeight="1" x14ac:dyDescent="0.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9"/>
      <c r="Q2" s="41" t="s">
        <v>84</v>
      </c>
      <c r="R2" s="41" t="s">
        <v>84</v>
      </c>
      <c r="S2" s="41" t="s">
        <v>84</v>
      </c>
      <c r="T2" s="41" t="s">
        <v>84</v>
      </c>
      <c r="U2" s="41" t="s">
        <v>84</v>
      </c>
      <c r="V2" s="41" t="s">
        <v>84</v>
      </c>
      <c r="W2" s="41" t="s">
        <v>84</v>
      </c>
      <c r="X2" s="41" t="s">
        <v>84</v>
      </c>
      <c r="Y2" s="41" t="s">
        <v>84</v>
      </c>
      <c r="Z2" s="41" t="s">
        <v>84</v>
      </c>
      <c r="AA2" s="41" t="s">
        <v>84</v>
      </c>
      <c r="AB2" s="41" t="s">
        <v>84</v>
      </c>
      <c r="AC2" s="41" t="s">
        <v>84</v>
      </c>
      <c r="AD2" s="41" t="s">
        <v>84</v>
      </c>
      <c r="AE2" s="41" t="s">
        <v>84</v>
      </c>
      <c r="AF2" s="41" t="s">
        <v>84</v>
      </c>
      <c r="AG2" s="41" t="s">
        <v>84</v>
      </c>
      <c r="AH2" s="41" t="s">
        <v>84</v>
      </c>
      <c r="AI2" s="41" t="s">
        <v>84</v>
      </c>
      <c r="AJ2" s="41" t="s">
        <v>84</v>
      </c>
      <c r="AK2" s="41" t="s">
        <v>84</v>
      </c>
      <c r="AL2" s="41" t="s">
        <v>84</v>
      </c>
      <c r="AM2" s="41" t="s">
        <v>84</v>
      </c>
      <c r="AN2" s="41" t="s">
        <v>84</v>
      </c>
      <c r="AO2" s="41" t="s">
        <v>84</v>
      </c>
      <c r="AP2" s="41" t="s">
        <v>84</v>
      </c>
      <c r="AQ2" s="41" t="s">
        <v>84</v>
      </c>
      <c r="AR2" s="41" t="s">
        <v>84</v>
      </c>
      <c r="AS2" s="41" t="s">
        <v>84</v>
      </c>
      <c r="AT2" s="41" t="s">
        <v>84</v>
      </c>
      <c r="AU2" s="41" t="s">
        <v>109</v>
      </c>
      <c r="AV2" s="41" t="s">
        <v>109</v>
      </c>
      <c r="AW2" s="41" t="s">
        <v>109</v>
      </c>
      <c r="AX2" s="41" t="s">
        <v>109</v>
      </c>
      <c r="AY2" s="41" t="s">
        <v>109</v>
      </c>
      <c r="AZ2" s="41" t="s">
        <v>109</v>
      </c>
      <c r="BA2" s="41" t="s">
        <v>109</v>
      </c>
      <c r="BB2" s="41" t="s">
        <v>109</v>
      </c>
      <c r="BC2" s="41" t="s">
        <v>109</v>
      </c>
      <c r="BD2" s="41" t="s">
        <v>109</v>
      </c>
      <c r="BE2" s="41" t="s">
        <v>109</v>
      </c>
      <c r="BF2" s="41" t="s">
        <v>109</v>
      </c>
      <c r="BG2" s="41" t="s">
        <v>109</v>
      </c>
      <c r="BH2" s="41" t="s">
        <v>109</v>
      </c>
      <c r="BI2" s="41" t="s">
        <v>109</v>
      </c>
      <c r="BJ2" s="41" t="s">
        <v>109</v>
      </c>
      <c r="BK2" s="41" t="s">
        <v>109</v>
      </c>
      <c r="BL2" s="41" t="s">
        <v>109</v>
      </c>
      <c r="BM2" s="41" t="s">
        <v>109</v>
      </c>
      <c r="BN2" s="41" t="s">
        <v>109</v>
      </c>
      <c r="BO2" s="41" t="s">
        <v>109</v>
      </c>
      <c r="BP2" s="41" t="s">
        <v>109</v>
      </c>
      <c r="BQ2" s="41" t="s">
        <v>109</v>
      </c>
      <c r="BR2" s="41" t="s">
        <v>109</v>
      </c>
      <c r="BS2" s="41" t="s">
        <v>109</v>
      </c>
      <c r="BT2" s="41" t="s">
        <v>109</v>
      </c>
      <c r="BU2" s="41" t="s">
        <v>109</v>
      </c>
      <c r="BV2" s="41" t="s">
        <v>109</v>
      </c>
      <c r="BW2" s="41" t="s">
        <v>109</v>
      </c>
      <c r="BX2" s="41" t="s">
        <v>109</v>
      </c>
    </row>
    <row r="3" spans="1:76" ht="25.5" customHeight="1" x14ac:dyDescent="0.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9"/>
      <c r="Q3" s="13" t="s">
        <v>77</v>
      </c>
      <c r="R3" s="16" t="s">
        <v>78</v>
      </c>
      <c r="S3" s="13" t="s">
        <v>80</v>
      </c>
      <c r="T3" s="13" t="s">
        <v>81</v>
      </c>
      <c r="U3" s="13" t="s">
        <v>82</v>
      </c>
      <c r="V3" s="13" t="s">
        <v>83</v>
      </c>
      <c r="W3" s="13" t="s">
        <v>85</v>
      </c>
      <c r="X3" s="13" t="s">
        <v>86</v>
      </c>
      <c r="Y3" s="13" t="s">
        <v>87</v>
      </c>
      <c r="Z3" s="13" t="s">
        <v>88</v>
      </c>
      <c r="AA3" s="13" t="s">
        <v>89</v>
      </c>
      <c r="AB3" s="13" t="s">
        <v>90</v>
      </c>
      <c r="AC3" s="13" t="s">
        <v>91</v>
      </c>
      <c r="AD3" s="13" t="s">
        <v>92</v>
      </c>
      <c r="AE3" s="13" t="s">
        <v>93</v>
      </c>
      <c r="AF3" s="13" t="s">
        <v>94</v>
      </c>
      <c r="AG3" s="13" t="s">
        <v>95</v>
      </c>
      <c r="AH3" s="13" t="s">
        <v>96</v>
      </c>
      <c r="AI3" s="13" t="s">
        <v>97</v>
      </c>
      <c r="AJ3" s="13" t="s">
        <v>98</v>
      </c>
      <c r="AK3" s="13" t="s">
        <v>99</v>
      </c>
      <c r="AL3" s="13" t="s">
        <v>100</v>
      </c>
      <c r="AM3" s="13" t="s">
        <v>101</v>
      </c>
      <c r="AN3" s="13" t="s">
        <v>102</v>
      </c>
      <c r="AO3" s="13" t="s">
        <v>103</v>
      </c>
      <c r="AP3" s="13" t="s">
        <v>104</v>
      </c>
      <c r="AQ3" s="13" t="s">
        <v>105</v>
      </c>
      <c r="AR3" s="13" t="s">
        <v>106</v>
      </c>
      <c r="AS3" s="11" t="s">
        <v>107</v>
      </c>
      <c r="AT3" s="11" t="s">
        <v>108</v>
      </c>
      <c r="AU3" s="13" t="s">
        <v>77</v>
      </c>
      <c r="AV3" s="16" t="s">
        <v>78</v>
      </c>
      <c r="AW3" s="13" t="s">
        <v>80</v>
      </c>
      <c r="AX3" s="13" t="s">
        <v>81</v>
      </c>
      <c r="AY3" s="13" t="s">
        <v>82</v>
      </c>
      <c r="AZ3" s="13" t="s">
        <v>83</v>
      </c>
      <c r="BA3" s="13" t="s">
        <v>85</v>
      </c>
      <c r="BB3" s="13" t="s">
        <v>86</v>
      </c>
      <c r="BC3" s="13" t="s">
        <v>87</v>
      </c>
      <c r="BD3" s="13" t="s">
        <v>88</v>
      </c>
      <c r="BE3" s="13" t="s">
        <v>89</v>
      </c>
      <c r="BF3" s="13" t="s">
        <v>90</v>
      </c>
      <c r="BG3" s="13" t="s">
        <v>91</v>
      </c>
      <c r="BH3" s="13" t="s">
        <v>92</v>
      </c>
      <c r="BI3" s="13" t="s">
        <v>93</v>
      </c>
      <c r="BJ3" s="13" t="s">
        <v>94</v>
      </c>
      <c r="BK3" s="13" t="s">
        <v>95</v>
      </c>
      <c r="BL3" s="13" t="s">
        <v>96</v>
      </c>
      <c r="BM3" s="13" t="s">
        <v>97</v>
      </c>
      <c r="BN3" s="13" t="s">
        <v>98</v>
      </c>
      <c r="BO3" s="13" t="s">
        <v>99</v>
      </c>
      <c r="BP3" s="13" t="s">
        <v>100</v>
      </c>
      <c r="BQ3" s="13" t="s">
        <v>101</v>
      </c>
      <c r="BR3" s="13" t="s">
        <v>102</v>
      </c>
      <c r="BS3" s="13" t="s">
        <v>103</v>
      </c>
      <c r="BT3" s="13" t="s">
        <v>104</v>
      </c>
      <c r="BU3" s="13" t="s">
        <v>105</v>
      </c>
      <c r="BV3" s="13" t="s">
        <v>106</v>
      </c>
      <c r="BW3" s="11" t="s">
        <v>107</v>
      </c>
      <c r="BX3" s="11" t="s">
        <v>108</v>
      </c>
    </row>
    <row r="4" spans="1:76" ht="15" customHeight="1" x14ac:dyDescent="0.2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2"/>
      <c r="Q4" s="11" t="s">
        <v>79</v>
      </c>
      <c r="R4" s="11" t="s">
        <v>79</v>
      </c>
      <c r="S4" s="11" t="s">
        <v>79</v>
      </c>
      <c r="T4" s="11" t="s">
        <v>79</v>
      </c>
      <c r="U4" s="11" t="s">
        <v>79</v>
      </c>
      <c r="V4" s="11" t="s">
        <v>79</v>
      </c>
      <c r="W4" s="11" t="s">
        <v>79</v>
      </c>
      <c r="X4" s="11" t="s">
        <v>79</v>
      </c>
      <c r="Y4" s="11" t="s">
        <v>79</v>
      </c>
      <c r="Z4" s="11" t="s">
        <v>79</v>
      </c>
      <c r="AA4" s="11" t="s">
        <v>79</v>
      </c>
      <c r="AB4" s="11" t="s">
        <v>79</v>
      </c>
      <c r="AC4" s="11" t="s">
        <v>79</v>
      </c>
      <c r="AD4" s="11" t="s">
        <v>79</v>
      </c>
      <c r="AE4" s="11" t="s">
        <v>79</v>
      </c>
      <c r="AF4" s="11" t="s">
        <v>79</v>
      </c>
      <c r="AG4" s="11" t="s">
        <v>79</v>
      </c>
      <c r="AH4" s="11" t="s">
        <v>79</v>
      </c>
      <c r="AI4" s="11" t="s">
        <v>79</v>
      </c>
      <c r="AJ4" s="11" t="s">
        <v>79</v>
      </c>
      <c r="AK4" s="11" t="s">
        <v>79</v>
      </c>
      <c r="AL4" s="11" t="s">
        <v>79</v>
      </c>
      <c r="AM4" s="11" t="s">
        <v>79</v>
      </c>
      <c r="AN4" s="11" t="s">
        <v>79</v>
      </c>
      <c r="AO4" s="11" t="s">
        <v>79</v>
      </c>
      <c r="AP4" s="11" t="s">
        <v>79</v>
      </c>
      <c r="AQ4" s="11" t="s">
        <v>79</v>
      </c>
      <c r="AR4" s="11" t="s">
        <v>79</v>
      </c>
      <c r="AS4" s="11" t="s">
        <v>79</v>
      </c>
      <c r="AT4" s="11" t="s">
        <v>79</v>
      </c>
      <c r="AU4" s="11" t="s">
        <v>79</v>
      </c>
      <c r="AV4" s="11" t="s">
        <v>79</v>
      </c>
      <c r="AW4" s="11" t="s">
        <v>79</v>
      </c>
      <c r="AX4" s="11" t="s">
        <v>79</v>
      </c>
      <c r="AY4" s="11" t="s">
        <v>79</v>
      </c>
      <c r="AZ4" s="11" t="s">
        <v>79</v>
      </c>
      <c r="BA4" s="11" t="s">
        <v>79</v>
      </c>
      <c r="BB4" s="11" t="s">
        <v>79</v>
      </c>
      <c r="BC4" s="11" t="s">
        <v>79</v>
      </c>
      <c r="BD4" s="11" t="s">
        <v>79</v>
      </c>
      <c r="BE4" s="11" t="s">
        <v>79</v>
      </c>
      <c r="BF4" s="11" t="s">
        <v>79</v>
      </c>
      <c r="BG4" s="11" t="s">
        <v>79</v>
      </c>
      <c r="BH4" s="11" t="s">
        <v>79</v>
      </c>
      <c r="BI4" s="11" t="s">
        <v>79</v>
      </c>
      <c r="BJ4" s="11" t="s">
        <v>79</v>
      </c>
      <c r="BK4" s="11" t="s">
        <v>79</v>
      </c>
      <c r="BL4" s="11" t="s">
        <v>79</v>
      </c>
      <c r="BM4" s="11" t="s">
        <v>79</v>
      </c>
      <c r="BN4" s="11" t="s">
        <v>79</v>
      </c>
      <c r="BO4" s="11" t="s">
        <v>79</v>
      </c>
      <c r="BP4" s="11" t="s">
        <v>79</v>
      </c>
      <c r="BQ4" s="11" t="s">
        <v>79</v>
      </c>
      <c r="BR4" s="11" t="s">
        <v>79</v>
      </c>
      <c r="BS4" s="11" t="s">
        <v>79</v>
      </c>
      <c r="BT4" s="11" t="s">
        <v>79</v>
      </c>
      <c r="BU4" s="11" t="s">
        <v>79</v>
      </c>
      <c r="BV4" s="11" t="s">
        <v>79</v>
      </c>
      <c r="BW4" s="11" t="s">
        <v>79</v>
      </c>
      <c r="BX4" s="11" t="s">
        <v>79</v>
      </c>
    </row>
    <row r="5" spans="1:76" ht="15" customHeight="1" x14ac:dyDescent="0.2">
      <c r="A5" s="8" t="s">
        <v>1</v>
      </c>
      <c r="B5" s="8" t="s">
        <v>2</v>
      </c>
      <c r="C5" s="9" t="s">
        <v>14</v>
      </c>
      <c r="D5" s="85" t="s">
        <v>3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 t="s">
        <v>4</v>
      </c>
      <c r="Q5" s="41" t="s">
        <v>221</v>
      </c>
      <c r="R5" s="41" t="s">
        <v>221</v>
      </c>
      <c r="S5" s="41" t="s">
        <v>221</v>
      </c>
      <c r="T5" s="41" t="s">
        <v>221</v>
      </c>
      <c r="U5" s="41" t="s">
        <v>221</v>
      </c>
      <c r="V5" s="41" t="s">
        <v>221</v>
      </c>
      <c r="W5" s="41" t="s">
        <v>221</v>
      </c>
      <c r="X5" s="41" t="s">
        <v>221</v>
      </c>
      <c r="Y5" s="41" t="s">
        <v>221</v>
      </c>
      <c r="Z5" s="41" t="s">
        <v>221</v>
      </c>
      <c r="AA5" s="41" t="s">
        <v>221</v>
      </c>
      <c r="AB5" s="41" t="s">
        <v>221</v>
      </c>
      <c r="AC5" s="41" t="s">
        <v>221</v>
      </c>
      <c r="AD5" s="41" t="s">
        <v>221</v>
      </c>
      <c r="AE5" s="41" t="s">
        <v>221</v>
      </c>
      <c r="AF5" s="41" t="s">
        <v>221</v>
      </c>
      <c r="AG5" s="41" t="s">
        <v>221</v>
      </c>
      <c r="AH5" s="41" t="s">
        <v>221</v>
      </c>
      <c r="AI5" s="41" t="s">
        <v>221</v>
      </c>
      <c r="AJ5" s="41" t="s">
        <v>221</v>
      </c>
      <c r="AK5" s="41" t="s">
        <v>221</v>
      </c>
      <c r="AL5" s="41" t="s">
        <v>221</v>
      </c>
      <c r="AM5" s="41" t="s">
        <v>221</v>
      </c>
      <c r="AN5" s="41" t="s">
        <v>221</v>
      </c>
      <c r="AO5" s="41" t="s">
        <v>221</v>
      </c>
      <c r="AP5" s="41" t="s">
        <v>221</v>
      </c>
      <c r="AQ5" s="41" t="s">
        <v>221</v>
      </c>
      <c r="AR5" s="41" t="s">
        <v>221</v>
      </c>
      <c r="AS5" s="41" t="s">
        <v>221</v>
      </c>
      <c r="AT5" s="41" t="s">
        <v>221</v>
      </c>
      <c r="AU5" s="41" t="s">
        <v>221</v>
      </c>
      <c r="AV5" s="41" t="s">
        <v>221</v>
      </c>
      <c r="AW5" s="41" t="s">
        <v>221</v>
      </c>
      <c r="AX5" s="41" t="s">
        <v>221</v>
      </c>
      <c r="AY5" s="41" t="s">
        <v>221</v>
      </c>
      <c r="AZ5" s="41" t="s">
        <v>221</v>
      </c>
      <c r="BA5" s="41" t="s">
        <v>221</v>
      </c>
      <c r="BB5" s="41" t="s">
        <v>221</v>
      </c>
      <c r="BC5" s="41" t="s">
        <v>221</v>
      </c>
      <c r="BD5" s="41" t="s">
        <v>221</v>
      </c>
      <c r="BE5" s="41" t="s">
        <v>221</v>
      </c>
      <c r="BF5" s="41" t="s">
        <v>221</v>
      </c>
      <c r="BG5" s="41" t="s">
        <v>221</v>
      </c>
      <c r="BH5" s="41" t="s">
        <v>221</v>
      </c>
      <c r="BI5" s="41" t="s">
        <v>221</v>
      </c>
      <c r="BJ5" s="41" t="s">
        <v>221</v>
      </c>
      <c r="BK5" s="41" t="s">
        <v>221</v>
      </c>
      <c r="BL5" s="41" t="s">
        <v>221</v>
      </c>
      <c r="BM5" s="41" t="s">
        <v>221</v>
      </c>
      <c r="BN5" s="41" t="s">
        <v>221</v>
      </c>
      <c r="BO5" s="41" t="s">
        <v>221</v>
      </c>
      <c r="BP5" s="41" t="s">
        <v>221</v>
      </c>
      <c r="BQ5" s="41" t="s">
        <v>221</v>
      </c>
      <c r="BR5" s="41" t="s">
        <v>221</v>
      </c>
      <c r="BS5" s="41" t="s">
        <v>221</v>
      </c>
      <c r="BT5" s="41" t="s">
        <v>221</v>
      </c>
      <c r="BU5" s="41" t="s">
        <v>221</v>
      </c>
      <c r="BV5" s="41" t="s">
        <v>221</v>
      </c>
      <c r="BW5" s="41" t="s">
        <v>221</v>
      </c>
      <c r="BX5" s="41" t="s">
        <v>221</v>
      </c>
    </row>
    <row r="6" spans="1:76" ht="15" customHeight="1" x14ac:dyDescent="0.2">
      <c r="A6" s="1">
        <v>1</v>
      </c>
      <c r="B6" s="1" t="s">
        <v>17</v>
      </c>
      <c r="C6" s="3" t="s">
        <v>226</v>
      </c>
      <c r="D6" s="80">
        <v>43365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25" t="str">
        <f>CONCATENATE(A6,"|",B6,"|",C6,"|",TEXT(D6,"AAAA/MM/DD"))</f>
        <v>1|S2 Praia Formosa|Berma Test F1 0,80 m|2018/09/22</v>
      </c>
      <c r="Q6" s="101">
        <v>985.49262838013817</v>
      </c>
      <c r="R6" s="101">
        <v>6.4320667250139136</v>
      </c>
      <c r="S6" s="101">
        <v>20.701674575040315</v>
      </c>
      <c r="T6" s="101">
        <v>0.66717776589300193</v>
      </c>
      <c r="U6" s="101">
        <v>3.9973245761095173</v>
      </c>
      <c r="V6" s="101">
        <v>0.45939744402476679</v>
      </c>
      <c r="W6" s="101">
        <v>0.22913848676357845</v>
      </c>
      <c r="X6" s="101">
        <v>5.3012798965742928E-4</v>
      </c>
      <c r="Y6" s="101">
        <v>0.50977575071923897</v>
      </c>
      <c r="Z6" s="101">
        <v>0.22534276511827869</v>
      </c>
      <c r="AA6" s="101">
        <v>5.4861053278439389</v>
      </c>
      <c r="AB6" s="101">
        <v>0.25013145155856792</v>
      </c>
      <c r="AC6" s="101" t="s">
        <v>128</v>
      </c>
      <c r="AD6" s="101" t="s">
        <v>40</v>
      </c>
      <c r="AE6" s="101">
        <v>5743.502985215142</v>
      </c>
      <c r="AF6" s="101">
        <v>52.532989638355538</v>
      </c>
      <c r="AG6" s="100" t="s">
        <v>327</v>
      </c>
      <c r="AH6" s="100" t="s">
        <v>327</v>
      </c>
      <c r="AI6" s="101">
        <v>102.98203356047979</v>
      </c>
      <c r="AJ6" s="101">
        <v>0.50935679768969644</v>
      </c>
      <c r="AK6" s="101">
        <v>0.62488622404220195</v>
      </c>
      <c r="AL6" s="101">
        <v>5.7778222534038632E-3</v>
      </c>
      <c r="AM6" s="101">
        <v>4.3596213489530093</v>
      </c>
      <c r="AN6" s="101">
        <v>0.14031688997858538</v>
      </c>
      <c r="AO6" s="101">
        <v>0.35769163115861657</v>
      </c>
      <c r="AP6" s="101">
        <v>2.8466744652113486E-3</v>
      </c>
      <c r="AQ6" s="101">
        <v>13.004718265445248</v>
      </c>
      <c r="AR6" s="101">
        <v>1.0866564083010406</v>
      </c>
      <c r="AS6" s="101" t="s">
        <v>222</v>
      </c>
      <c r="AT6" s="101" t="s">
        <v>40</v>
      </c>
      <c r="AU6" s="100" t="s">
        <v>71</v>
      </c>
      <c r="AV6" s="100" t="s">
        <v>40</v>
      </c>
      <c r="AW6" s="101" t="s">
        <v>69</v>
      </c>
      <c r="AX6" s="100" t="s">
        <v>40</v>
      </c>
      <c r="AY6" s="101">
        <v>0.43795943085271644</v>
      </c>
      <c r="AZ6" s="100">
        <v>5.2555131702325973E-2</v>
      </c>
      <c r="BA6" s="101" t="s">
        <v>72</v>
      </c>
      <c r="BB6" s="100" t="s">
        <v>40</v>
      </c>
      <c r="BC6" s="101">
        <v>0.16038976762856733</v>
      </c>
      <c r="BD6" s="100">
        <v>1.9246772115428079E-2</v>
      </c>
      <c r="BE6" s="101" t="s">
        <v>324</v>
      </c>
      <c r="BF6" s="100" t="s">
        <v>40</v>
      </c>
      <c r="BG6" s="101" t="s">
        <v>318</v>
      </c>
      <c r="BH6" s="100" t="s">
        <v>40</v>
      </c>
      <c r="BI6" s="100" t="s">
        <v>322</v>
      </c>
      <c r="BJ6" s="100" t="s">
        <v>40</v>
      </c>
      <c r="BK6" s="100" t="s">
        <v>327</v>
      </c>
      <c r="BL6" s="100" t="s">
        <v>327</v>
      </c>
      <c r="BM6" s="100">
        <v>27.322244830527694</v>
      </c>
      <c r="BN6" s="100">
        <v>3.2786693796633233</v>
      </c>
      <c r="BO6" s="101">
        <v>0.13459350001126952</v>
      </c>
      <c r="BP6" s="100">
        <v>1.6151220001352343E-2</v>
      </c>
      <c r="BQ6" s="101" t="s">
        <v>319</v>
      </c>
      <c r="BR6" s="100" t="s">
        <v>40</v>
      </c>
      <c r="BS6" s="101" t="s">
        <v>320</v>
      </c>
      <c r="BT6" s="100" t="s">
        <v>40</v>
      </c>
      <c r="BU6" s="101" t="s">
        <v>72</v>
      </c>
      <c r="BV6" s="100" t="s">
        <v>40</v>
      </c>
      <c r="BW6" s="107" t="s">
        <v>321</v>
      </c>
      <c r="BX6" s="100" t="s">
        <v>40</v>
      </c>
    </row>
    <row r="7" spans="1:76" ht="15" customHeight="1" x14ac:dyDescent="0.2">
      <c r="A7" s="1">
        <v>1</v>
      </c>
      <c r="B7" s="1" t="s">
        <v>17</v>
      </c>
      <c r="C7" s="3" t="s">
        <v>227</v>
      </c>
      <c r="D7" s="80">
        <v>43365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25" t="str">
        <f t="shared" ref="P7:P70" si="0">CONCATENATE(A7,"|",B7,"|",C7,"|",TEXT(D7,"AAAA/MM/DD"))</f>
        <v>1|S2 Praia Formosa|Berma Test F2 0,60 m|2018/09/22</v>
      </c>
      <c r="Q7" s="101">
        <v>1236.4787344207168</v>
      </c>
      <c r="R7" s="101">
        <v>17.408448605885447</v>
      </c>
      <c r="S7" s="100">
        <v>23.773304768479139</v>
      </c>
      <c r="T7" s="100">
        <v>4.5524449115442183</v>
      </c>
      <c r="U7" s="100">
        <v>4.9843189179146474</v>
      </c>
      <c r="V7" s="100">
        <v>1.0007292898429165</v>
      </c>
      <c r="W7" s="100">
        <v>0.29694361342115405</v>
      </c>
      <c r="X7" s="100">
        <v>4.3186707379368411E-3</v>
      </c>
      <c r="Y7" s="100">
        <v>0.41083497495776711</v>
      </c>
      <c r="Z7" s="100">
        <v>0.12016585937493902</v>
      </c>
      <c r="AA7" s="100">
        <v>6.9873731578932619</v>
      </c>
      <c r="AB7" s="100">
        <v>1.3104751187885386</v>
      </c>
      <c r="AC7" s="100">
        <v>5.6637908106041799</v>
      </c>
      <c r="AD7" s="100">
        <v>2.7858071980578925</v>
      </c>
      <c r="AE7" s="100">
        <v>6963.6182365048335</v>
      </c>
      <c r="AF7" s="100">
        <v>17.793659927340524</v>
      </c>
      <c r="AG7" s="100" t="s">
        <v>327</v>
      </c>
      <c r="AH7" s="100" t="s">
        <v>327</v>
      </c>
      <c r="AI7" s="100">
        <v>124.46430178553607</v>
      </c>
      <c r="AJ7" s="100">
        <v>1.0075739678221163</v>
      </c>
      <c r="AK7" s="100">
        <v>1.179287741537085</v>
      </c>
      <c r="AL7" s="100">
        <v>0.20650819871004969</v>
      </c>
      <c r="AM7" s="100">
        <v>5.649159173478008</v>
      </c>
      <c r="AN7" s="100">
        <v>0.80259243879153297</v>
      </c>
      <c r="AO7" s="100">
        <v>0.74932313700411513</v>
      </c>
      <c r="AP7" s="100">
        <v>5.6438110537759413E-2</v>
      </c>
      <c r="AQ7" s="100">
        <v>16.201694063599824</v>
      </c>
      <c r="AR7" s="100">
        <v>3.9299910283713322</v>
      </c>
      <c r="AS7" s="100" t="s">
        <v>222</v>
      </c>
      <c r="AT7" s="100" t="s">
        <v>40</v>
      </c>
      <c r="AU7" s="100">
        <v>139.45992758635967</v>
      </c>
      <c r="AV7" s="100">
        <v>16.73519131036316</v>
      </c>
      <c r="AW7" s="100">
        <v>137.67093808960132</v>
      </c>
      <c r="AX7" s="100">
        <v>16.520512570752157</v>
      </c>
      <c r="AY7" s="100" t="s">
        <v>73</v>
      </c>
      <c r="AZ7" s="100" t="s">
        <v>40</v>
      </c>
      <c r="BA7" s="100" t="s">
        <v>72</v>
      </c>
      <c r="BB7" s="100" t="s">
        <v>40</v>
      </c>
      <c r="BC7" s="100">
        <v>1.7244662405295341</v>
      </c>
      <c r="BD7" s="100">
        <v>0.20693594886354408</v>
      </c>
      <c r="BE7" s="100">
        <v>2.81678782537927</v>
      </c>
      <c r="BF7" s="100">
        <v>0.33801453904551237</v>
      </c>
      <c r="BG7" s="100">
        <v>4.5772664319703837</v>
      </c>
      <c r="BH7" s="100">
        <v>0.54927197183644605</v>
      </c>
      <c r="BI7" s="100" t="s">
        <v>322</v>
      </c>
      <c r="BJ7" s="100" t="s">
        <v>40</v>
      </c>
      <c r="BK7" s="100" t="s">
        <v>327</v>
      </c>
      <c r="BL7" s="100" t="s">
        <v>327</v>
      </c>
      <c r="BM7" s="100">
        <v>53.945486986152837</v>
      </c>
      <c r="BN7" s="100">
        <v>6.4734584383383398</v>
      </c>
      <c r="BO7" s="100">
        <v>4.0166592496721778</v>
      </c>
      <c r="BP7" s="100">
        <v>0.48199910996066131</v>
      </c>
      <c r="BQ7" s="100" t="s">
        <v>319</v>
      </c>
      <c r="BR7" s="100" t="s">
        <v>40</v>
      </c>
      <c r="BS7" s="100">
        <v>15.068729757815436</v>
      </c>
      <c r="BT7" s="100">
        <v>1.8082475709378523</v>
      </c>
      <c r="BU7" s="100">
        <v>1.1972859184769395</v>
      </c>
      <c r="BV7" s="100">
        <v>0.14367431021723273</v>
      </c>
      <c r="BW7" s="107" t="s">
        <v>321</v>
      </c>
      <c r="BX7" s="100" t="s">
        <v>40</v>
      </c>
    </row>
    <row r="8" spans="1:76" ht="15" customHeight="1" x14ac:dyDescent="0.2">
      <c r="A8" s="1">
        <v>1</v>
      </c>
      <c r="B8" s="1" t="s">
        <v>17</v>
      </c>
      <c r="C8" s="3" t="s">
        <v>228</v>
      </c>
      <c r="D8" s="80">
        <v>43365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25" t="str">
        <f t="shared" si="0"/>
        <v>1|S2 Praia Formosa|Berma Test F3 0,40 m|2018/09/22</v>
      </c>
      <c r="Q8" s="101">
        <v>1259.5821668899853</v>
      </c>
      <c r="R8" s="101">
        <v>16.43818152005111</v>
      </c>
      <c r="S8" s="100">
        <v>18.756482876316674</v>
      </c>
      <c r="T8" s="100">
        <v>1.1002831585627564</v>
      </c>
      <c r="U8" s="100">
        <v>4.4604402600723709</v>
      </c>
      <c r="V8" s="100">
        <v>0.15265452975016944</v>
      </c>
      <c r="W8" s="100" t="s">
        <v>76</v>
      </c>
      <c r="X8" s="100" t="s">
        <v>40</v>
      </c>
      <c r="Y8" s="100" t="s">
        <v>129</v>
      </c>
      <c r="Z8" s="100" t="s">
        <v>40</v>
      </c>
      <c r="AA8" s="100">
        <v>5.8742061598703419</v>
      </c>
      <c r="AB8" s="100">
        <v>0.34990015512276601</v>
      </c>
      <c r="AC8" s="100" t="s">
        <v>128</v>
      </c>
      <c r="AD8" s="100" t="s">
        <v>40</v>
      </c>
      <c r="AE8" s="100">
        <v>7686.1076414081672</v>
      </c>
      <c r="AF8" s="100">
        <v>43.46138105349069</v>
      </c>
      <c r="AG8" s="100" t="s">
        <v>327</v>
      </c>
      <c r="AH8" s="100" t="s">
        <v>327</v>
      </c>
      <c r="AI8" s="100">
        <v>103.57410935135107</v>
      </c>
      <c r="AJ8" s="100">
        <v>0.36636384544434719</v>
      </c>
      <c r="AK8" s="100">
        <v>0.89713493293879876</v>
      </c>
      <c r="AL8" s="100">
        <v>8.8695655270117316E-2</v>
      </c>
      <c r="AM8" s="100">
        <v>3.1041659029846214</v>
      </c>
      <c r="AN8" s="100">
        <v>0.13800375622207597</v>
      </c>
      <c r="AO8" s="100">
        <v>0.38926341810337295</v>
      </c>
      <c r="AP8" s="100">
        <v>0.15958818069303823</v>
      </c>
      <c r="AQ8" s="100">
        <v>17.362485139630035</v>
      </c>
      <c r="AR8" s="100">
        <v>3.1685856178454799</v>
      </c>
      <c r="AS8" s="100" t="s">
        <v>222</v>
      </c>
      <c r="AT8" s="100" t="s">
        <v>40</v>
      </c>
      <c r="AU8" s="100">
        <v>451.07446435998736</v>
      </c>
      <c r="AV8" s="100">
        <v>54.128935723198481</v>
      </c>
      <c r="AW8" s="100">
        <v>567.51143892800656</v>
      </c>
      <c r="AX8" s="100">
        <v>68.101372671360778</v>
      </c>
      <c r="AY8" s="100" t="s">
        <v>73</v>
      </c>
      <c r="AZ8" s="100" t="s">
        <v>40</v>
      </c>
      <c r="BA8" s="100" t="s">
        <v>72</v>
      </c>
      <c r="BB8" s="100" t="s">
        <v>40</v>
      </c>
      <c r="BC8" s="100" t="s">
        <v>74</v>
      </c>
      <c r="BD8" s="100" t="s">
        <v>40</v>
      </c>
      <c r="BE8" s="100" t="s">
        <v>324</v>
      </c>
      <c r="BF8" s="100" t="s">
        <v>40</v>
      </c>
      <c r="BG8" s="100" t="s">
        <v>318</v>
      </c>
      <c r="BH8" s="100" t="s">
        <v>40</v>
      </c>
      <c r="BI8" s="100" t="s">
        <v>322</v>
      </c>
      <c r="BJ8" s="100" t="s">
        <v>40</v>
      </c>
      <c r="BK8" s="100" t="s">
        <v>327</v>
      </c>
      <c r="BL8" s="100" t="s">
        <v>327</v>
      </c>
      <c r="BM8" s="100">
        <v>220.66488397142294</v>
      </c>
      <c r="BN8" s="100">
        <v>26.47978607657075</v>
      </c>
      <c r="BO8" s="100" t="s">
        <v>76</v>
      </c>
      <c r="BP8" s="100" t="s">
        <v>40</v>
      </c>
      <c r="BQ8" s="100" t="s">
        <v>319</v>
      </c>
      <c r="BR8" s="100" t="s">
        <v>40</v>
      </c>
      <c r="BS8" s="100">
        <v>33.719246407664663</v>
      </c>
      <c r="BT8" s="100">
        <v>4.0463095689197592</v>
      </c>
      <c r="BU8" s="100" t="s">
        <v>72</v>
      </c>
      <c r="BV8" s="100" t="s">
        <v>40</v>
      </c>
      <c r="BW8" s="107" t="s">
        <v>321</v>
      </c>
      <c r="BX8" s="100" t="s">
        <v>40</v>
      </c>
    </row>
    <row r="9" spans="1:76" ht="15" customHeight="1" x14ac:dyDescent="0.2">
      <c r="A9" s="1">
        <v>1</v>
      </c>
      <c r="B9" s="1" t="s">
        <v>17</v>
      </c>
      <c r="C9" s="3" t="s">
        <v>229</v>
      </c>
      <c r="D9" s="80">
        <v>43365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25" t="str">
        <f t="shared" si="0"/>
        <v>1|S2 Praia Formosa|Berma Test F4 0,20 m|2018/09/22</v>
      </c>
      <c r="Q9" s="101">
        <v>882.97377247401505</v>
      </c>
      <c r="R9" s="101">
        <v>1.9489912815836208</v>
      </c>
      <c r="S9" s="100">
        <v>21.523604443054616</v>
      </c>
      <c r="T9" s="100">
        <v>0.43363376717088165</v>
      </c>
      <c r="U9" s="100">
        <v>3.2900916980822412</v>
      </c>
      <c r="V9" s="100">
        <v>4.2877094512670935</v>
      </c>
      <c r="W9" s="100" t="s">
        <v>76</v>
      </c>
      <c r="X9" s="100" t="s">
        <v>40</v>
      </c>
      <c r="Y9" s="100">
        <v>0.53843823700583249</v>
      </c>
      <c r="Z9" s="100">
        <v>5.8956146777159862E-3</v>
      </c>
      <c r="AA9" s="100">
        <v>6.3157603694438373</v>
      </c>
      <c r="AB9" s="100">
        <v>8.9084813158158291E-2</v>
      </c>
      <c r="AC9" s="100" t="s">
        <v>128</v>
      </c>
      <c r="AD9" s="100" t="s">
        <v>40</v>
      </c>
      <c r="AE9" s="100">
        <v>5998.0326187553455</v>
      </c>
      <c r="AF9" s="100">
        <v>41.992660701810173</v>
      </c>
      <c r="AG9" s="100" t="s">
        <v>327</v>
      </c>
      <c r="AH9" s="100" t="s">
        <v>327</v>
      </c>
      <c r="AI9" s="100">
        <v>99.369411497451537</v>
      </c>
      <c r="AJ9" s="100">
        <v>5.4548216963339641E-2</v>
      </c>
      <c r="AK9" s="100">
        <v>6.1038274669247556</v>
      </c>
      <c r="AL9" s="100">
        <v>3.1256337035338359E-2</v>
      </c>
      <c r="AM9" s="100">
        <v>3.7758532045265527</v>
      </c>
      <c r="AN9" s="100">
        <v>0.50714348679231114</v>
      </c>
      <c r="AO9" s="100" t="s">
        <v>75</v>
      </c>
      <c r="AP9" s="100" t="s">
        <v>40</v>
      </c>
      <c r="AQ9" s="100">
        <v>16.039089772314149</v>
      </c>
      <c r="AR9" s="100">
        <v>9.0239333622481963E-3</v>
      </c>
      <c r="AS9" s="100" t="s">
        <v>222</v>
      </c>
      <c r="AT9" s="100" t="s">
        <v>40</v>
      </c>
      <c r="AU9" s="100">
        <v>154.38988635053272</v>
      </c>
      <c r="AV9" s="100">
        <v>18.526786362063927</v>
      </c>
      <c r="AW9" s="100">
        <v>143.6558473285387</v>
      </c>
      <c r="AX9" s="100">
        <v>17.238701679424643</v>
      </c>
      <c r="AY9" s="100" t="s">
        <v>73</v>
      </c>
      <c r="AZ9" s="100" t="s">
        <v>40</v>
      </c>
      <c r="BA9" s="100" t="s">
        <v>72</v>
      </c>
      <c r="BB9" s="100" t="s">
        <v>40</v>
      </c>
      <c r="BC9" s="100">
        <v>2.1609613044279774</v>
      </c>
      <c r="BD9" s="100">
        <v>0.25931535653135729</v>
      </c>
      <c r="BE9" s="100">
        <v>3.3550968768874747</v>
      </c>
      <c r="BF9" s="100">
        <v>0.40261162522649696</v>
      </c>
      <c r="BG9" s="100">
        <v>6.7203857456820604</v>
      </c>
      <c r="BH9" s="100">
        <v>0.80644628948184727</v>
      </c>
      <c r="BI9" s="100">
        <v>24.286838350556238</v>
      </c>
      <c r="BJ9" s="100">
        <v>2.9144206020667482</v>
      </c>
      <c r="BK9" s="100" t="s">
        <v>327</v>
      </c>
      <c r="BL9" s="100" t="s">
        <v>327</v>
      </c>
      <c r="BM9" s="100">
        <v>53.876585402424489</v>
      </c>
      <c r="BN9" s="100">
        <v>6.4651902482909387</v>
      </c>
      <c r="BO9" s="100">
        <v>4.4986818020261907</v>
      </c>
      <c r="BP9" s="100">
        <v>0.53984181624314287</v>
      </c>
      <c r="BQ9" s="100" t="s">
        <v>319</v>
      </c>
      <c r="BR9" s="100" t="s">
        <v>40</v>
      </c>
      <c r="BS9" s="100">
        <v>16.15086821983823</v>
      </c>
      <c r="BT9" s="100">
        <v>1.9381041863805875</v>
      </c>
      <c r="BU9" s="100">
        <v>1.8527095811876959</v>
      </c>
      <c r="BV9" s="100">
        <v>0.22232514974252351</v>
      </c>
      <c r="BW9" s="107" t="s">
        <v>321</v>
      </c>
      <c r="BX9" s="100" t="s">
        <v>40</v>
      </c>
    </row>
    <row r="10" spans="1:76" ht="15" customHeight="1" x14ac:dyDescent="0.2">
      <c r="A10" s="1">
        <v>1</v>
      </c>
      <c r="B10" s="1" t="s">
        <v>17</v>
      </c>
      <c r="C10" s="6" t="s">
        <v>18</v>
      </c>
      <c r="D10" s="80">
        <v>43365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25" t="str">
        <f t="shared" si="0"/>
        <v>1|S2 Praia Formosa|Berma superficial|2018/09/22</v>
      </c>
      <c r="Q10" s="101">
        <v>1476.0279284401349</v>
      </c>
      <c r="R10" s="101">
        <v>17.716996942106991</v>
      </c>
      <c r="S10" s="100">
        <v>17.701435409965956</v>
      </c>
      <c r="T10" s="100">
        <v>8.2204803342377364</v>
      </c>
      <c r="U10" s="100">
        <v>3.5606696586281177</v>
      </c>
      <c r="V10" s="100">
        <v>0.25555242843906406</v>
      </c>
      <c r="W10" s="100" t="s">
        <v>76</v>
      </c>
      <c r="X10" s="100" t="s">
        <v>40</v>
      </c>
      <c r="Y10" s="100">
        <v>0.5566856560928809</v>
      </c>
      <c r="Z10" s="100">
        <v>0.15977308545190694</v>
      </c>
      <c r="AA10" s="100">
        <v>6.7748112687890378</v>
      </c>
      <c r="AB10" s="100">
        <v>1.2350000000000001</v>
      </c>
      <c r="AC10" s="100">
        <v>3.0090187380642393</v>
      </c>
      <c r="AD10" s="100">
        <v>0.8627802905798756</v>
      </c>
      <c r="AE10" s="100">
        <v>9346.0445781032122</v>
      </c>
      <c r="AF10" s="100">
        <v>87.860321558210515</v>
      </c>
      <c r="AG10" s="100" t="s">
        <v>327</v>
      </c>
      <c r="AH10" s="100" t="s">
        <v>327</v>
      </c>
      <c r="AI10" s="100">
        <v>130.68664866908063</v>
      </c>
      <c r="AJ10" s="100">
        <v>0.37517002121692677</v>
      </c>
      <c r="AK10" s="100">
        <v>5.9873473629794169</v>
      </c>
      <c r="AL10" s="100">
        <v>0.4142935187378024</v>
      </c>
      <c r="AM10" s="100">
        <v>4.384527635714198</v>
      </c>
      <c r="AN10" s="100">
        <v>1.2759191001721566</v>
      </c>
      <c r="AO10" s="100" t="s">
        <v>75</v>
      </c>
      <c r="AP10" s="100" t="s">
        <v>40</v>
      </c>
      <c r="AQ10" s="100">
        <v>17.512592366219465</v>
      </c>
      <c r="AR10" s="100">
        <v>2.0281087425547861</v>
      </c>
      <c r="AS10" s="100" t="s">
        <v>222</v>
      </c>
      <c r="AT10" s="100" t="s">
        <v>40</v>
      </c>
      <c r="AU10" s="100">
        <v>18.338409395226922</v>
      </c>
      <c r="AV10" s="100">
        <v>2.2006091274272306</v>
      </c>
      <c r="AW10" s="100" t="s">
        <v>69</v>
      </c>
      <c r="AX10" s="100" t="s">
        <v>40</v>
      </c>
      <c r="AY10" s="100" t="s">
        <v>73</v>
      </c>
      <c r="AZ10" s="100" t="s">
        <v>40</v>
      </c>
      <c r="BA10" s="100" t="s">
        <v>72</v>
      </c>
      <c r="BB10" s="100" t="s">
        <v>40</v>
      </c>
      <c r="BC10" s="100">
        <v>0.17943339894858321</v>
      </c>
      <c r="BD10" s="100">
        <v>2.1532007873829983E-2</v>
      </c>
      <c r="BE10" s="100" t="s">
        <v>324</v>
      </c>
      <c r="BF10" s="100" t="s">
        <v>40</v>
      </c>
      <c r="BG10" s="100" t="s">
        <v>318</v>
      </c>
      <c r="BH10" s="100" t="s">
        <v>40</v>
      </c>
      <c r="BI10" s="100">
        <v>62.281025539326968</v>
      </c>
      <c r="BJ10" s="100">
        <v>7.4737230647192359</v>
      </c>
      <c r="BK10" s="100" t="s">
        <v>327</v>
      </c>
      <c r="BL10" s="100" t="s">
        <v>327</v>
      </c>
      <c r="BM10" s="100">
        <v>14.832869883933327</v>
      </c>
      <c r="BN10" s="100">
        <v>1.7799443860719992</v>
      </c>
      <c r="BO10" s="100">
        <v>0.15027133586860375</v>
      </c>
      <c r="BP10" s="100">
        <v>1.8032560304232448E-2</v>
      </c>
      <c r="BQ10" s="100" t="s">
        <v>319</v>
      </c>
      <c r="BR10" s="100" t="s">
        <v>40</v>
      </c>
      <c r="BS10" s="100" t="s">
        <v>320</v>
      </c>
      <c r="BT10" s="100" t="s">
        <v>40</v>
      </c>
      <c r="BU10" s="100">
        <v>0.23116736573654609</v>
      </c>
      <c r="BV10" s="100">
        <v>2.7740083888385531E-2</v>
      </c>
      <c r="BW10" s="107" t="s">
        <v>321</v>
      </c>
      <c r="BX10" s="100" t="s">
        <v>40</v>
      </c>
    </row>
    <row r="11" spans="1:76" ht="15" customHeight="1" x14ac:dyDescent="0.2">
      <c r="A11" s="1">
        <v>1</v>
      </c>
      <c r="B11" s="1" t="s">
        <v>17</v>
      </c>
      <c r="C11" s="6" t="s">
        <v>34</v>
      </c>
      <c r="D11" s="80">
        <v>43365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25" t="str">
        <f t="shared" si="0"/>
        <v>1|S2 Praia Formosa|Face inferior|2018/09/22</v>
      </c>
      <c r="Q11" s="101">
        <v>1543.0728347566808</v>
      </c>
      <c r="R11" s="101">
        <v>16.074707786739744</v>
      </c>
      <c r="S11" s="100">
        <v>32.695707555421393</v>
      </c>
      <c r="T11" s="100">
        <v>0.16337897803618948</v>
      </c>
      <c r="U11" s="100">
        <v>5.5859748415819581</v>
      </c>
      <c r="V11" s="100">
        <v>0.27726226310328855</v>
      </c>
      <c r="W11" s="100" t="s">
        <v>76</v>
      </c>
      <c r="X11" s="100" t="s">
        <v>40</v>
      </c>
      <c r="Y11" s="100">
        <v>0.89434427416754936</v>
      </c>
      <c r="Z11" s="100">
        <v>0.1593956043390006</v>
      </c>
      <c r="AA11" s="100">
        <v>7.2576271177499585</v>
      </c>
      <c r="AB11" s="100">
        <v>0.1664581912511362</v>
      </c>
      <c r="AC11" s="100" t="s">
        <v>128</v>
      </c>
      <c r="AD11" s="100" t="s">
        <v>40</v>
      </c>
      <c r="AE11" s="100">
        <v>9814.7192193747633</v>
      </c>
      <c r="AF11" s="100">
        <v>17.008886630335695</v>
      </c>
      <c r="AG11" s="100" t="s">
        <v>327</v>
      </c>
      <c r="AH11" s="100" t="s">
        <v>327</v>
      </c>
      <c r="AI11" s="100">
        <v>159.51273087035986</v>
      </c>
      <c r="AJ11" s="100">
        <v>0.24564740976899146</v>
      </c>
      <c r="AK11" s="100">
        <v>8.7350704417947096</v>
      </c>
      <c r="AL11" s="100">
        <v>3.7551284748514532E-2</v>
      </c>
      <c r="AM11" s="100">
        <v>4.9948950073408724</v>
      </c>
      <c r="AN11" s="100">
        <v>0.76701519740508928</v>
      </c>
      <c r="AO11" s="100" t="s">
        <v>75</v>
      </c>
      <c r="AP11" s="100" t="s">
        <v>40</v>
      </c>
      <c r="AQ11" s="100">
        <v>19.827236437585341</v>
      </c>
      <c r="AR11" s="100">
        <v>0.33960929290577102</v>
      </c>
      <c r="AS11" s="100" t="s">
        <v>222</v>
      </c>
      <c r="AT11" s="100" t="s">
        <v>40</v>
      </c>
      <c r="AU11" s="100">
        <v>155.2142760502218</v>
      </c>
      <c r="AV11" s="100">
        <v>18.625713126026614</v>
      </c>
      <c r="AW11" s="100">
        <v>150.68275724525733</v>
      </c>
      <c r="AX11" s="100">
        <v>18.081930869430881</v>
      </c>
      <c r="AY11" s="100" t="s">
        <v>73</v>
      </c>
      <c r="AZ11" s="100" t="s">
        <v>40</v>
      </c>
      <c r="BA11" s="100" t="s">
        <v>72</v>
      </c>
      <c r="BB11" s="100" t="s">
        <v>40</v>
      </c>
      <c r="BC11" s="100">
        <v>2.3965879146457016</v>
      </c>
      <c r="BD11" s="100">
        <v>0.28759054975748416</v>
      </c>
      <c r="BE11" s="100">
        <v>3.5946282053491907</v>
      </c>
      <c r="BF11" s="100">
        <v>0.43135538464190287</v>
      </c>
      <c r="BG11" s="100">
        <v>5.3331895030011953</v>
      </c>
      <c r="BH11" s="100">
        <v>0.63998274036014346</v>
      </c>
      <c r="BI11" s="100">
        <v>12.308584305746407</v>
      </c>
      <c r="BJ11" s="100">
        <v>1.4770301166895687</v>
      </c>
      <c r="BK11" s="100" t="s">
        <v>327</v>
      </c>
      <c r="BL11" s="100" t="s">
        <v>327</v>
      </c>
      <c r="BM11" s="100">
        <v>70.626573321835849</v>
      </c>
      <c r="BN11" s="100">
        <v>8.4751887986203016</v>
      </c>
      <c r="BO11" s="100">
        <v>4.7861963412114354</v>
      </c>
      <c r="BP11" s="100">
        <v>0.5743435609453722</v>
      </c>
      <c r="BQ11" s="100" t="s">
        <v>319</v>
      </c>
      <c r="BR11" s="100" t="s">
        <v>40</v>
      </c>
      <c r="BS11" s="100">
        <v>17.049383380056664</v>
      </c>
      <c r="BT11" s="100">
        <v>2.0459260056067996</v>
      </c>
      <c r="BU11" s="100">
        <v>2.023777055164635</v>
      </c>
      <c r="BV11" s="100">
        <v>0.24285324661975619</v>
      </c>
      <c r="BW11" s="107" t="s">
        <v>321</v>
      </c>
      <c r="BX11" s="100" t="s">
        <v>40</v>
      </c>
    </row>
    <row r="12" spans="1:76" ht="15" customHeight="1" x14ac:dyDescent="0.2">
      <c r="A12" s="1">
        <v>1</v>
      </c>
      <c r="B12" s="1" t="s">
        <v>17</v>
      </c>
      <c r="C12" s="6" t="s">
        <v>22</v>
      </c>
      <c r="D12" s="80">
        <v>43365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25" t="str">
        <f t="shared" si="0"/>
        <v>1|S2 Praia Formosa|Isóbata 5 m |2018/09/22</v>
      </c>
      <c r="Q12" s="101" t="s">
        <v>214</v>
      </c>
      <c r="R12" s="101" t="s">
        <v>214</v>
      </c>
      <c r="S12" s="100" t="s">
        <v>214</v>
      </c>
      <c r="T12" s="100" t="s">
        <v>214</v>
      </c>
      <c r="U12" s="100" t="s">
        <v>214</v>
      </c>
      <c r="V12" s="100" t="s">
        <v>214</v>
      </c>
      <c r="W12" s="100" t="s">
        <v>214</v>
      </c>
      <c r="X12" s="100" t="s">
        <v>214</v>
      </c>
      <c r="Y12" s="100" t="s">
        <v>214</v>
      </c>
      <c r="Z12" s="100" t="s">
        <v>214</v>
      </c>
      <c r="AA12" s="100" t="s">
        <v>214</v>
      </c>
      <c r="AB12" s="100" t="s">
        <v>214</v>
      </c>
      <c r="AC12" s="100" t="s">
        <v>214</v>
      </c>
      <c r="AD12" s="100" t="s">
        <v>214</v>
      </c>
      <c r="AE12" s="100" t="s">
        <v>214</v>
      </c>
      <c r="AF12" s="100" t="s">
        <v>214</v>
      </c>
      <c r="AG12" s="100" t="s">
        <v>214</v>
      </c>
      <c r="AH12" s="100" t="s">
        <v>214</v>
      </c>
      <c r="AI12" s="100" t="s">
        <v>214</v>
      </c>
      <c r="AJ12" s="100" t="s">
        <v>214</v>
      </c>
      <c r="AK12" s="100" t="s">
        <v>214</v>
      </c>
      <c r="AL12" s="100" t="s">
        <v>214</v>
      </c>
      <c r="AM12" s="100" t="s">
        <v>214</v>
      </c>
      <c r="AN12" s="100" t="s">
        <v>214</v>
      </c>
      <c r="AO12" s="100" t="s">
        <v>214</v>
      </c>
      <c r="AP12" s="100" t="s">
        <v>214</v>
      </c>
      <c r="AQ12" s="100" t="s">
        <v>214</v>
      </c>
      <c r="AR12" s="100" t="s">
        <v>214</v>
      </c>
      <c r="AS12" s="100" t="s">
        <v>214</v>
      </c>
      <c r="AT12" s="100" t="s">
        <v>214</v>
      </c>
      <c r="AU12" s="100" t="s">
        <v>214</v>
      </c>
      <c r="AV12" s="100" t="s">
        <v>214</v>
      </c>
      <c r="AW12" s="100" t="s">
        <v>214</v>
      </c>
      <c r="AX12" s="100" t="s">
        <v>214</v>
      </c>
      <c r="AY12" s="100" t="s">
        <v>214</v>
      </c>
      <c r="AZ12" s="100" t="s">
        <v>214</v>
      </c>
      <c r="BA12" s="100" t="s">
        <v>214</v>
      </c>
      <c r="BB12" s="100" t="s">
        <v>214</v>
      </c>
      <c r="BC12" s="100" t="s">
        <v>214</v>
      </c>
      <c r="BD12" s="100" t="s">
        <v>214</v>
      </c>
      <c r="BE12" s="100" t="s">
        <v>214</v>
      </c>
      <c r="BF12" s="100" t="s">
        <v>214</v>
      </c>
      <c r="BG12" s="100" t="s">
        <v>214</v>
      </c>
      <c r="BH12" s="100" t="s">
        <v>214</v>
      </c>
      <c r="BI12" s="100" t="s">
        <v>214</v>
      </c>
      <c r="BJ12" s="100" t="s">
        <v>214</v>
      </c>
      <c r="BK12" s="100" t="s">
        <v>214</v>
      </c>
      <c r="BL12" s="100" t="s">
        <v>214</v>
      </c>
      <c r="BM12" s="100" t="s">
        <v>214</v>
      </c>
      <c r="BN12" s="100" t="s">
        <v>214</v>
      </c>
      <c r="BO12" s="100" t="s">
        <v>214</v>
      </c>
      <c r="BP12" s="100" t="s">
        <v>214</v>
      </c>
      <c r="BQ12" s="100" t="s">
        <v>214</v>
      </c>
      <c r="BR12" s="100" t="s">
        <v>214</v>
      </c>
      <c r="BS12" s="100" t="s">
        <v>214</v>
      </c>
      <c r="BT12" s="100" t="s">
        <v>214</v>
      </c>
      <c r="BU12" s="100" t="s">
        <v>214</v>
      </c>
      <c r="BV12" s="100" t="s">
        <v>214</v>
      </c>
      <c r="BW12" s="100" t="s">
        <v>214</v>
      </c>
      <c r="BX12" s="100" t="s">
        <v>214</v>
      </c>
    </row>
    <row r="13" spans="1:76" ht="15" customHeight="1" x14ac:dyDescent="0.2">
      <c r="A13" s="1">
        <v>1</v>
      </c>
      <c r="B13" s="1" t="s">
        <v>17</v>
      </c>
      <c r="C13" s="6" t="s">
        <v>19</v>
      </c>
      <c r="D13" s="80">
        <v>43365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25" t="str">
        <f t="shared" si="0"/>
        <v>1|S2 Praia Formosa|Isóbata 10 m |2018/09/22</v>
      </c>
      <c r="Q13" s="101">
        <v>657.38976252130055</v>
      </c>
      <c r="R13" s="101">
        <v>7.8906858232976278</v>
      </c>
      <c r="S13" s="100">
        <v>11.870142110468251</v>
      </c>
      <c r="T13" s="100">
        <v>1.8577439688919384</v>
      </c>
      <c r="U13" s="100">
        <v>2.7504715842152665</v>
      </c>
      <c r="V13" s="100">
        <v>0.30714474865169877</v>
      </c>
      <c r="W13" s="100">
        <v>0.24501601216947802</v>
      </c>
      <c r="X13" s="100">
        <v>1.1698489136634141E-2</v>
      </c>
      <c r="Y13" s="100">
        <v>0.52579071625170837</v>
      </c>
      <c r="Z13" s="100">
        <v>8.3607939582619625E-2</v>
      </c>
      <c r="AA13" s="100">
        <v>10.626838965391737</v>
      </c>
      <c r="AB13" s="100">
        <v>0.35169912175745688</v>
      </c>
      <c r="AC13" s="100" t="s">
        <v>128</v>
      </c>
      <c r="AD13" s="100" t="s">
        <v>40</v>
      </c>
      <c r="AE13" s="100">
        <v>2652.5442645039334</v>
      </c>
      <c r="AF13" s="100">
        <v>12.26313612077926</v>
      </c>
      <c r="AG13" s="100" t="s">
        <v>327</v>
      </c>
      <c r="AH13" s="100" t="s">
        <v>327</v>
      </c>
      <c r="AI13" s="100">
        <v>126.22265544132431</v>
      </c>
      <c r="AJ13" s="100">
        <v>0.5515510952452567</v>
      </c>
      <c r="AK13" s="100">
        <v>0.78725830075620373</v>
      </c>
      <c r="AL13" s="100">
        <v>0.10549965586566498</v>
      </c>
      <c r="AM13" s="100">
        <v>5.4606445156553489</v>
      </c>
      <c r="AN13" s="100">
        <v>0.52471620907957972</v>
      </c>
      <c r="AO13" s="100">
        <v>0.47820988182388352</v>
      </c>
      <c r="AP13" s="100">
        <v>1.3538753932347622E-2</v>
      </c>
      <c r="AQ13" s="100">
        <v>9.7733340559093627</v>
      </c>
      <c r="AR13" s="100">
        <v>1.2870117024027616</v>
      </c>
      <c r="AS13" s="100" t="s">
        <v>222</v>
      </c>
      <c r="AT13" s="100" t="s">
        <v>40</v>
      </c>
      <c r="AU13" s="100">
        <v>7.2639292372986777</v>
      </c>
      <c r="AV13" s="100">
        <v>0.87167150847584129</v>
      </c>
      <c r="AW13" s="100" t="s">
        <v>69</v>
      </c>
      <c r="AX13" s="100" t="s">
        <v>40</v>
      </c>
      <c r="AY13" s="100">
        <v>0.33173747915776663</v>
      </c>
      <c r="AZ13" s="100">
        <v>3.9808497498931998E-2</v>
      </c>
      <c r="BA13" s="100" t="s">
        <v>72</v>
      </c>
      <c r="BB13" s="100" t="s">
        <v>40</v>
      </c>
      <c r="BC13" s="100">
        <v>0.2275203132977055</v>
      </c>
      <c r="BD13" s="100">
        <v>2.7302437595724659E-2</v>
      </c>
      <c r="BE13" s="100" t="s">
        <v>324</v>
      </c>
      <c r="BF13" s="100" t="s">
        <v>40</v>
      </c>
      <c r="BG13" s="100" t="s">
        <v>318</v>
      </c>
      <c r="BH13" s="100" t="s">
        <v>40</v>
      </c>
      <c r="BI13" s="100" t="s">
        <v>322</v>
      </c>
      <c r="BJ13" s="100" t="s">
        <v>40</v>
      </c>
      <c r="BK13" s="100" t="s">
        <v>327</v>
      </c>
      <c r="BL13" s="100" t="s">
        <v>327</v>
      </c>
      <c r="BM13" s="100">
        <v>34.150692336968575</v>
      </c>
      <c r="BN13" s="100">
        <v>4.0980830804362292</v>
      </c>
      <c r="BO13" s="100">
        <v>0.25445387735849562</v>
      </c>
      <c r="BP13" s="100">
        <v>3.0534465283019473E-2</v>
      </c>
      <c r="BQ13" s="100" t="s">
        <v>319</v>
      </c>
      <c r="BR13" s="100" t="s">
        <v>40</v>
      </c>
      <c r="BS13" s="100" t="s">
        <v>320</v>
      </c>
      <c r="BT13" s="100" t="s">
        <v>40</v>
      </c>
      <c r="BU13" s="100" t="s">
        <v>72</v>
      </c>
      <c r="BV13" s="100" t="s">
        <v>40</v>
      </c>
      <c r="BW13" s="107" t="s">
        <v>321</v>
      </c>
      <c r="BX13" s="100" t="s">
        <v>40</v>
      </c>
    </row>
    <row r="14" spans="1:76" ht="15" customHeight="1" x14ac:dyDescent="0.2">
      <c r="A14" s="1">
        <v>1</v>
      </c>
      <c r="B14" s="1" t="s">
        <v>20</v>
      </c>
      <c r="C14" s="3" t="s">
        <v>230</v>
      </c>
      <c r="D14" s="80">
        <v>43365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25" t="str">
        <f t="shared" si="0"/>
        <v>1|S3 Praia de Putiri|Berma Test F1 0,90 m|2018/09/22</v>
      </c>
      <c r="Q14" s="101">
        <v>777.01333324455959</v>
      </c>
      <c r="R14" s="101">
        <v>9.5203363117913984</v>
      </c>
      <c r="S14" s="100">
        <v>24.296769337309161</v>
      </c>
      <c r="T14" s="100">
        <v>2.4157188443186182</v>
      </c>
      <c r="U14" s="100">
        <v>2.955863196559811</v>
      </c>
      <c r="V14" s="100">
        <v>0.12935610751273396</v>
      </c>
      <c r="W14" s="100">
        <v>0.22488778367972795</v>
      </c>
      <c r="X14" s="100">
        <v>1.7213228161760941E-3</v>
      </c>
      <c r="Y14" s="100">
        <v>0.51925413513995378</v>
      </c>
      <c r="Z14" s="100">
        <v>3.6561583741270075E-2</v>
      </c>
      <c r="AA14" s="100">
        <v>6.5022704860786469</v>
      </c>
      <c r="AB14" s="100">
        <v>0.56824435184400068</v>
      </c>
      <c r="AC14" s="100">
        <v>3.1267899933608287</v>
      </c>
      <c r="AD14" s="100">
        <v>2.2438988341207322</v>
      </c>
      <c r="AE14" s="100">
        <v>5119.1644029906129</v>
      </c>
      <c r="AF14" s="100">
        <v>14.528299547463691</v>
      </c>
      <c r="AG14" s="100" t="s">
        <v>327</v>
      </c>
      <c r="AH14" s="100" t="s">
        <v>327</v>
      </c>
      <c r="AI14" s="100">
        <v>194.18610606469389</v>
      </c>
      <c r="AJ14" s="100">
        <v>0.63074690940387745</v>
      </c>
      <c r="AK14" s="100">
        <v>1.0553671794425568</v>
      </c>
      <c r="AL14" s="100">
        <v>8.7810889883589167E-3</v>
      </c>
      <c r="AM14" s="100">
        <v>5.6923003361032656</v>
      </c>
      <c r="AN14" s="100">
        <v>0.29130769231826736</v>
      </c>
      <c r="AO14" s="100">
        <v>0.50559860009062219</v>
      </c>
      <c r="AP14" s="100">
        <v>4.4614668909722238E-3</v>
      </c>
      <c r="AQ14" s="100">
        <v>15.170113388297645</v>
      </c>
      <c r="AR14" s="100">
        <v>1.2038572260369962</v>
      </c>
      <c r="AS14" s="100" t="s">
        <v>222</v>
      </c>
      <c r="AT14" s="100" t="s">
        <v>40</v>
      </c>
      <c r="AU14" s="100">
        <v>5.9147284273888054</v>
      </c>
      <c r="AV14" s="100">
        <v>0.71324644456394148</v>
      </c>
      <c r="AW14" s="100">
        <v>0.43122735641105203</v>
      </c>
      <c r="AX14" s="100">
        <v>2.6926048166935376E-2</v>
      </c>
      <c r="AY14" s="100">
        <v>0.58508079896723952</v>
      </c>
      <c r="AZ14" s="100">
        <v>1.3803247890884851E-2</v>
      </c>
      <c r="BA14" s="100">
        <v>2.9339629759172495E-2</v>
      </c>
      <c r="BB14" s="100">
        <v>7.8869340115091102E-4</v>
      </c>
      <c r="BC14" s="100">
        <v>0.29336113853890222</v>
      </c>
      <c r="BD14" s="100">
        <v>9.6446286918158833E-6</v>
      </c>
      <c r="BE14" s="100" t="s">
        <v>324</v>
      </c>
      <c r="BF14" s="100" t="s">
        <v>40</v>
      </c>
      <c r="BG14" s="100" t="s">
        <v>318</v>
      </c>
      <c r="BH14" s="100" t="s">
        <v>40</v>
      </c>
      <c r="BI14" s="100">
        <v>3.983583955614252</v>
      </c>
      <c r="BJ14" s="100">
        <v>0.65368124630284541</v>
      </c>
      <c r="BK14" s="100" t="s">
        <v>327</v>
      </c>
      <c r="BL14" s="100" t="s">
        <v>327</v>
      </c>
      <c r="BM14" s="100">
        <v>55.555812301260211</v>
      </c>
      <c r="BN14" s="100">
        <v>0.35562646900797779</v>
      </c>
      <c r="BO14" s="100">
        <v>0.19952355198580501</v>
      </c>
      <c r="BP14" s="100">
        <v>3.738176963620271E-3</v>
      </c>
      <c r="BQ14" s="100" t="s">
        <v>319</v>
      </c>
      <c r="BR14" s="100" t="s">
        <v>40</v>
      </c>
      <c r="BS14" s="100" t="s">
        <v>320</v>
      </c>
      <c r="BT14" s="100" t="s">
        <v>40</v>
      </c>
      <c r="BU14" s="100">
        <v>0.11570281437190626</v>
      </c>
      <c r="BV14" s="100">
        <v>1.7749934753156149E-4</v>
      </c>
      <c r="BW14" s="107" t="s">
        <v>321</v>
      </c>
      <c r="BX14" s="100" t="s">
        <v>40</v>
      </c>
    </row>
    <row r="15" spans="1:76" ht="15" customHeight="1" x14ac:dyDescent="0.2">
      <c r="A15" s="1">
        <v>1</v>
      </c>
      <c r="B15" s="1" t="s">
        <v>20</v>
      </c>
      <c r="C15" s="3" t="s">
        <v>227</v>
      </c>
      <c r="D15" s="80">
        <v>43365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25" t="str">
        <f t="shared" si="0"/>
        <v>1|S3 Praia de Putiri|Berma Test F2 0,60 m|2018/09/22</v>
      </c>
      <c r="Q15" s="101">
        <v>883.01749515676545</v>
      </c>
      <c r="R15" s="101">
        <v>9.0652345701064618</v>
      </c>
      <c r="S15" s="100">
        <v>25.00306064720537</v>
      </c>
      <c r="T15" s="100">
        <v>1.3163992194894338</v>
      </c>
      <c r="U15" s="100">
        <v>2.6789991265197788</v>
      </c>
      <c r="V15" s="100">
        <v>2.8109869126265521E-2</v>
      </c>
      <c r="W15" s="100">
        <v>0.21557910495626964</v>
      </c>
      <c r="X15" s="100">
        <v>6.7964764813947011E-3</v>
      </c>
      <c r="Y15" s="100">
        <v>0.43418861056416819</v>
      </c>
      <c r="Z15" s="100">
        <v>8.2960718050865655E-3</v>
      </c>
      <c r="AA15" s="100">
        <v>6.9896926635881966</v>
      </c>
      <c r="AB15" s="100">
        <v>0.41455295192234065</v>
      </c>
      <c r="AC15" s="100">
        <v>3.0584420779074906</v>
      </c>
      <c r="AD15" s="100">
        <v>2.0625692638824797</v>
      </c>
      <c r="AE15" s="100">
        <v>5923.7809746377698</v>
      </c>
      <c r="AF15" s="100">
        <v>42.156569823269649</v>
      </c>
      <c r="AG15" s="100" t="s">
        <v>327</v>
      </c>
      <c r="AH15" s="100" t="s">
        <v>327</v>
      </c>
      <c r="AI15" s="100">
        <v>136.17064138238879</v>
      </c>
      <c r="AJ15" s="100">
        <v>1.0354671421746098</v>
      </c>
      <c r="AK15" s="100">
        <v>0.92386193675053163</v>
      </c>
      <c r="AL15" s="100">
        <v>6.1226916296990452E-2</v>
      </c>
      <c r="AM15" s="100">
        <v>4.4311150691896328</v>
      </c>
      <c r="AN15" s="100">
        <v>0.16799097616884698</v>
      </c>
      <c r="AO15" s="100">
        <v>0.59143609878530778</v>
      </c>
      <c r="AP15" s="100">
        <v>0.11411985269683715</v>
      </c>
      <c r="AQ15" s="100">
        <v>17.172835707668888</v>
      </c>
      <c r="AR15" s="100">
        <v>1.0977276780209884</v>
      </c>
      <c r="AS15" s="100">
        <v>7.7709656064982982</v>
      </c>
      <c r="AT15" s="100">
        <v>0.17973490687738986</v>
      </c>
      <c r="AU15" s="100">
        <v>3.9878777821549862</v>
      </c>
      <c r="AV15" s="100">
        <v>1.0513333586013123</v>
      </c>
      <c r="AW15" s="100" t="s">
        <v>69</v>
      </c>
      <c r="AX15" s="100" t="s">
        <v>40</v>
      </c>
      <c r="AY15" s="100">
        <v>0.7625314225621237</v>
      </c>
      <c r="AZ15" s="100">
        <v>3.1177403565184763E-2</v>
      </c>
      <c r="BA15" s="100">
        <v>2.595144624545051E-2</v>
      </c>
      <c r="BB15" s="100">
        <v>5.9685744241016342E-4</v>
      </c>
      <c r="BC15" s="100">
        <v>0.30087503523845682</v>
      </c>
      <c r="BD15" s="100">
        <v>3.8733472944774061E-3</v>
      </c>
      <c r="BE15" s="100" t="s">
        <v>324</v>
      </c>
      <c r="BF15" s="100" t="s">
        <v>40</v>
      </c>
      <c r="BG15" s="100" t="s">
        <v>318</v>
      </c>
      <c r="BH15" s="100" t="s">
        <v>40</v>
      </c>
      <c r="BI15" s="100" t="s">
        <v>322</v>
      </c>
      <c r="BJ15" s="100" t="s">
        <v>40</v>
      </c>
      <c r="BK15" s="100" t="s">
        <v>327</v>
      </c>
      <c r="BL15" s="100" t="s">
        <v>327</v>
      </c>
      <c r="BM15" s="100">
        <v>55.316803136740148</v>
      </c>
      <c r="BN15" s="100">
        <v>3.9252687653791223</v>
      </c>
      <c r="BO15" s="100">
        <v>0.23196942107876481</v>
      </c>
      <c r="BP15" s="100">
        <v>8.4410851208573633E-3</v>
      </c>
      <c r="BQ15" s="100" t="s">
        <v>319</v>
      </c>
      <c r="BR15" s="100" t="s">
        <v>40</v>
      </c>
      <c r="BS15" s="100" t="s">
        <v>320</v>
      </c>
      <c r="BT15" s="100" t="s">
        <v>40</v>
      </c>
      <c r="BU15" s="100">
        <v>0.1049197470073272</v>
      </c>
      <c r="BV15" s="100">
        <v>8.2013806212615659E-3</v>
      </c>
      <c r="BW15" s="107" t="s">
        <v>321</v>
      </c>
      <c r="BX15" s="100" t="s">
        <v>40</v>
      </c>
    </row>
    <row r="16" spans="1:76" ht="15" customHeight="1" x14ac:dyDescent="0.2">
      <c r="A16" s="1">
        <v>1</v>
      </c>
      <c r="B16" s="1" t="s">
        <v>20</v>
      </c>
      <c r="C16" s="3" t="s">
        <v>231</v>
      </c>
      <c r="D16" s="80">
        <v>43365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25" t="str">
        <f t="shared" si="0"/>
        <v>1|S3 Praia de Putiri|Berma Test F3 0,30 m|2018/09/22</v>
      </c>
      <c r="Q16" s="101">
        <v>822.62140772506223</v>
      </c>
      <c r="R16" s="101">
        <v>30.573704654019959</v>
      </c>
      <c r="S16" s="100">
        <v>23.592462261566716</v>
      </c>
      <c r="T16" s="100">
        <v>1.5000880984230793</v>
      </c>
      <c r="U16" s="100">
        <v>2.928109252092514</v>
      </c>
      <c r="V16" s="100">
        <v>1.3324783647726731E-2</v>
      </c>
      <c r="W16" s="100">
        <v>0.247491817091121</v>
      </c>
      <c r="X16" s="100">
        <v>1.7256261999059212E-2</v>
      </c>
      <c r="Y16" s="100">
        <v>0.61645657147244459</v>
      </c>
      <c r="Z16" s="100">
        <v>3.2093341315186881E-2</v>
      </c>
      <c r="AA16" s="100">
        <v>6.0297017515414222</v>
      </c>
      <c r="AB16" s="100">
        <v>0.20720979433599276</v>
      </c>
      <c r="AC16" s="100" t="s">
        <v>128</v>
      </c>
      <c r="AD16" s="100" t="s">
        <v>40</v>
      </c>
      <c r="AE16" s="100">
        <v>5616.9976876661485</v>
      </c>
      <c r="AF16" s="100">
        <v>25.248310084551207</v>
      </c>
      <c r="AG16" s="100" t="s">
        <v>327</v>
      </c>
      <c r="AH16" s="100" t="s">
        <v>327</v>
      </c>
      <c r="AI16" s="100">
        <v>218.77438350029587</v>
      </c>
      <c r="AJ16" s="100">
        <v>0.33875390343387807</v>
      </c>
      <c r="AK16" s="100">
        <v>1.1557810407290363</v>
      </c>
      <c r="AL16" s="100">
        <v>0.11678083749211791</v>
      </c>
      <c r="AM16" s="100">
        <v>5.4918247120604686</v>
      </c>
      <c r="AN16" s="100">
        <v>4.7353317842794056E-2</v>
      </c>
      <c r="AO16" s="100">
        <v>0.4378180007064657</v>
      </c>
      <c r="AP16" s="100">
        <v>0.1171911429843895</v>
      </c>
      <c r="AQ16" s="100">
        <v>14.430919839789002</v>
      </c>
      <c r="AR16" s="100">
        <v>0.85028571946173892</v>
      </c>
      <c r="AS16" s="100" t="s">
        <v>222</v>
      </c>
      <c r="AT16" s="100" t="s">
        <v>40</v>
      </c>
      <c r="AU16" s="100">
        <v>2.2357150982138654</v>
      </c>
      <c r="AV16" s="100">
        <v>1.8348301589094096</v>
      </c>
      <c r="AW16" s="100">
        <v>0.46631666222757617</v>
      </c>
      <c r="AX16" s="100">
        <v>6.3340692513639565E-2</v>
      </c>
      <c r="AY16" s="100">
        <v>0.55571178960938694</v>
      </c>
      <c r="AZ16" s="100">
        <v>0.19353064166065306</v>
      </c>
      <c r="BA16" s="100">
        <v>3.0945992560587627E-2</v>
      </c>
      <c r="BB16" s="100">
        <v>1.0375312040093955E-3</v>
      </c>
      <c r="BC16" s="100">
        <v>0.2873880460198398</v>
      </c>
      <c r="BD16" s="100">
        <v>7.4511082801460371E-3</v>
      </c>
      <c r="BE16" s="100">
        <v>3.8586521089012532E-2</v>
      </c>
      <c r="BF16" s="100">
        <v>3.6701467772370221E-3</v>
      </c>
      <c r="BG16" s="100" t="s">
        <v>318</v>
      </c>
      <c r="BH16" s="100" t="s">
        <v>40</v>
      </c>
      <c r="BI16" s="100" t="s">
        <v>322</v>
      </c>
      <c r="BJ16" s="100" t="s">
        <v>40</v>
      </c>
      <c r="BK16" s="100" t="s">
        <v>327</v>
      </c>
      <c r="BL16" s="100" t="s">
        <v>327</v>
      </c>
      <c r="BM16" s="100">
        <v>35.668300878707441</v>
      </c>
      <c r="BN16" s="100">
        <v>4.5789043012744752</v>
      </c>
      <c r="BO16" s="100">
        <v>0.27288981249024347</v>
      </c>
      <c r="BP16" s="100">
        <v>2.0473893313522781E-2</v>
      </c>
      <c r="BQ16" s="100" t="s">
        <v>319</v>
      </c>
      <c r="BR16" s="100" t="s">
        <v>40</v>
      </c>
      <c r="BS16" s="100" t="s">
        <v>320</v>
      </c>
      <c r="BT16" s="100" t="s">
        <v>40</v>
      </c>
      <c r="BU16" s="100">
        <v>9.437838718556181E-2</v>
      </c>
      <c r="BV16" s="100">
        <v>2.5521191768474345E-3</v>
      </c>
      <c r="BW16" s="107" t="s">
        <v>321</v>
      </c>
      <c r="BX16" s="100" t="s">
        <v>40</v>
      </c>
    </row>
    <row r="17" spans="1:76" ht="15" customHeight="1" x14ac:dyDescent="0.2">
      <c r="A17" s="1">
        <v>1</v>
      </c>
      <c r="B17" s="1" t="s">
        <v>20</v>
      </c>
      <c r="C17" s="6" t="s">
        <v>18</v>
      </c>
      <c r="D17" s="80">
        <v>43365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25" t="str">
        <f t="shared" si="0"/>
        <v>1|S3 Praia de Putiri|Berma superficial|2018/09/22</v>
      </c>
      <c r="Q17" s="101">
        <v>900.53214144717469</v>
      </c>
      <c r="R17" s="101">
        <v>14.888558998278279</v>
      </c>
      <c r="S17" s="100">
        <v>24.506842979333083</v>
      </c>
      <c r="T17" s="100">
        <v>0.81212411991387201</v>
      </c>
      <c r="U17" s="100">
        <v>2.5169318405170817</v>
      </c>
      <c r="V17" s="100">
        <v>0.17489922184825302</v>
      </c>
      <c r="W17" s="100">
        <v>0.22876114555899946</v>
      </c>
      <c r="X17" s="100">
        <v>7.2751232579753031E-3</v>
      </c>
      <c r="Y17" s="100">
        <v>0.43798983990034335</v>
      </c>
      <c r="Z17" s="100">
        <v>3.5113010142864214E-2</v>
      </c>
      <c r="AA17" s="100">
        <v>6.3254289613437056</v>
      </c>
      <c r="AB17" s="100">
        <v>8.6082738440884807E-2</v>
      </c>
      <c r="AC17" s="100">
        <v>2.0037794499242403</v>
      </c>
      <c r="AD17" s="100">
        <v>3.7715044464097827</v>
      </c>
      <c r="AE17" s="100">
        <v>6219.9309376396504</v>
      </c>
      <c r="AF17" s="100">
        <v>36.912284970444496</v>
      </c>
      <c r="AG17" s="100" t="s">
        <v>327</v>
      </c>
      <c r="AH17" s="100" t="s">
        <v>327</v>
      </c>
      <c r="AI17" s="100">
        <v>172.96553598483024</v>
      </c>
      <c r="AJ17" s="100">
        <v>1.1335800349889549</v>
      </c>
      <c r="AK17" s="100">
        <v>0.97165251224450189</v>
      </c>
      <c r="AL17" s="100">
        <v>0.13516810592442596</v>
      </c>
      <c r="AM17" s="100">
        <v>4.9408479122761406</v>
      </c>
      <c r="AN17" s="100">
        <v>0.35303665657472894</v>
      </c>
      <c r="AO17" s="100">
        <v>0.51175887187675095</v>
      </c>
      <c r="AP17" s="100">
        <v>1.9172698725489632E-2</v>
      </c>
      <c r="AQ17" s="100">
        <v>15.852144093726647</v>
      </c>
      <c r="AR17" s="100">
        <v>0.52989420596682457</v>
      </c>
      <c r="AS17" s="100" t="s">
        <v>222</v>
      </c>
      <c r="AT17" s="100" t="s">
        <v>40</v>
      </c>
      <c r="AU17" s="100">
        <v>7.5918494137649137</v>
      </c>
      <c r="AV17" s="100">
        <v>1.7960052689895982</v>
      </c>
      <c r="AW17" s="100" t="s">
        <v>69</v>
      </c>
      <c r="AX17" s="100" t="s">
        <v>40</v>
      </c>
      <c r="AY17" s="100">
        <v>0.64296007081547102</v>
      </c>
      <c r="AZ17" s="100">
        <v>9.2635140937817155E-3</v>
      </c>
      <c r="BA17" s="100">
        <v>2.8260948313181804E-2</v>
      </c>
      <c r="BB17" s="100">
        <v>1.4166082257977713E-3</v>
      </c>
      <c r="BC17" s="100">
        <v>0.29619191162579461</v>
      </c>
      <c r="BD17" s="100">
        <v>3.7193303919348746E-3</v>
      </c>
      <c r="BE17" s="100" t="s">
        <v>324</v>
      </c>
      <c r="BF17" s="100" t="s">
        <v>40</v>
      </c>
      <c r="BG17" s="100" t="s">
        <v>318</v>
      </c>
      <c r="BH17" s="100" t="s">
        <v>40</v>
      </c>
      <c r="BI17" s="100">
        <v>4.2833155958966929</v>
      </c>
      <c r="BJ17" s="100">
        <v>1.0651407861293152</v>
      </c>
      <c r="BK17" s="100" t="s">
        <v>327</v>
      </c>
      <c r="BL17" s="100" t="s">
        <v>327</v>
      </c>
      <c r="BM17" s="100">
        <v>56.725471760055342</v>
      </c>
      <c r="BN17" s="100">
        <v>1.4080291458157115</v>
      </c>
      <c r="BO17" s="100">
        <v>0.22650452713603458</v>
      </c>
      <c r="BP17" s="100">
        <v>2.4456998111168735E-2</v>
      </c>
      <c r="BQ17" s="100" t="s">
        <v>319</v>
      </c>
      <c r="BR17" s="100" t="s">
        <v>40</v>
      </c>
      <c r="BS17" s="100" t="s">
        <v>320</v>
      </c>
      <c r="BT17" s="100" t="s">
        <v>40</v>
      </c>
      <c r="BU17" s="100">
        <v>0.10840073174252285</v>
      </c>
      <c r="BV17" s="100">
        <v>2.9261857989936824E-4</v>
      </c>
      <c r="BW17" s="107" t="s">
        <v>321</v>
      </c>
      <c r="BX17" s="100" t="s">
        <v>40</v>
      </c>
    </row>
    <row r="18" spans="1:76" ht="15" customHeight="1" x14ac:dyDescent="0.2">
      <c r="A18" s="1">
        <v>1</v>
      </c>
      <c r="B18" s="1" t="s">
        <v>20</v>
      </c>
      <c r="C18" s="6" t="s">
        <v>34</v>
      </c>
      <c r="D18" s="80">
        <v>43365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25" t="str">
        <f t="shared" si="0"/>
        <v>1|S3 Praia de Putiri|Face inferior|2018/09/22</v>
      </c>
      <c r="Q18" s="101">
        <v>1013.7427063556128</v>
      </c>
      <c r="R18" s="101">
        <v>5.5731322073025638</v>
      </c>
      <c r="S18" s="100">
        <v>26.286081751164989</v>
      </c>
      <c r="T18" s="100">
        <v>1.4833914542136755</v>
      </c>
      <c r="U18" s="100">
        <v>2.6917422113120377</v>
      </c>
      <c r="V18" s="100">
        <v>7.5192559536041995E-2</v>
      </c>
      <c r="W18" s="100">
        <v>0.27420356910811311</v>
      </c>
      <c r="X18" s="100">
        <v>2.838682933185818E-3</v>
      </c>
      <c r="Y18" s="100">
        <v>0.52145031760982641</v>
      </c>
      <c r="Z18" s="100">
        <v>3.8695880456612153E-2</v>
      </c>
      <c r="AA18" s="100">
        <v>7.1934657051873865</v>
      </c>
      <c r="AB18" s="100">
        <v>0.51950418016546107</v>
      </c>
      <c r="AC18" s="100" t="s">
        <v>128</v>
      </c>
      <c r="AD18" s="100" t="s">
        <v>40</v>
      </c>
      <c r="AE18" s="100">
        <v>6665.735136615569</v>
      </c>
      <c r="AF18" s="100">
        <v>31.401728691076435</v>
      </c>
      <c r="AG18" s="100" t="s">
        <v>327</v>
      </c>
      <c r="AH18" s="100" t="s">
        <v>327</v>
      </c>
      <c r="AI18" s="100">
        <v>153.71373258163817</v>
      </c>
      <c r="AJ18" s="100">
        <v>0.9046153787532295</v>
      </c>
      <c r="AK18" s="100">
        <v>1.0453378474977304</v>
      </c>
      <c r="AL18" s="100">
        <v>6.8867597359376836E-2</v>
      </c>
      <c r="AM18" s="100">
        <v>4.8587498184324183</v>
      </c>
      <c r="AN18" s="100">
        <v>0.27750165552265116</v>
      </c>
      <c r="AO18" s="100">
        <v>0.64118077112459848</v>
      </c>
      <c r="AP18" s="100">
        <v>9.0018210302606011E-2</v>
      </c>
      <c r="AQ18" s="100">
        <v>17.421619272222294</v>
      </c>
      <c r="AR18" s="100">
        <v>1.080671751138909</v>
      </c>
      <c r="AS18" s="100" t="s">
        <v>222</v>
      </c>
      <c r="AT18" s="100" t="s">
        <v>40</v>
      </c>
      <c r="AU18" s="100">
        <v>158.68838027194877</v>
      </c>
      <c r="AV18" s="100">
        <v>19.042605632633851</v>
      </c>
      <c r="AW18" s="100">
        <v>148.22725408568573</v>
      </c>
      <c r="AX18" s="100">
        <v>17.787270490282285</v>
      </c>
      <c r="AY18" s="100" t="s">
        <v>73</v>
      </c>
      <c r="AZ18" s="100" t="s">
        <v>40</v>
      </c>
      <c r="BA18" s="100" t="s">
        <v>72</v>
      </c>
      <c r="BB18" s="100" t="s">
        <v>40</v>
      </c>
      <c r="BC18" s="100">
        <v>2.4561119767545634</v>
      </c>
      <c r="BD18" s="100">
        <v>0.29473343721054762</v>
      </c>
      <c r="BE18" s="100">
        <v>3.6282859979325215</v>
      </c>
      <c r="BF18" s="100">
        <v>0.43539431975190257</v>
      </c>
      <c r="BG18" s="100">
        <v>4.3673701043808775</v>
      </c>
      <c r="BH18" s="100">
        <v>0.52408441252570526</v>
      </c>
      <c r="BI18" s="100">
        <v>14.608170129375512</v>
      </c>
      <c r="BJ18" s="100">
        <v>1.7529804155250615</v>
      </c>
      <c r="BK18" s="100" t="s">
        <v>327</v>
      </c>
      <c r="BL18" s="100" t="s">
        <v>327</v>
      </c>
      <c r="BM18" s="100">
        <v>76.332101151638867</v>
      </c>
      <c r="BN18" s="100">
        <v>9.1598521381966638</v>
      </c>
      <c r="BO18" s="100">
        <v>4.7421025929216096</v>
      </c>
      <c r="BP18" s="100">
        <v>0.56905231115059318</v>
      </c>
      <c r="BQ18" s="100" t="s">
        <v>319</v>
      </c>
      <c r="BR18" s="100" t="s">
        <v>40</v>
      </c>
      <c r="BS18" s="100">
        <v>16.776235192483824</v>
      </c>
      <c r="BT18" s="100">
        <v>2.0131482230980589</v>
      </c>
      <c r="BU18" s="100">
        <v>2.0813698568379522</v>
      </c>
      <c r="BV18" s="100">
        <v>0.24976438282055424</v>
      </c>
      <c r="BW18" s="107" t="s">
        <v>321</v>
      </c>
      <c r="BX18" s="100" t="s">
        <v>40</v>
      </c>
    </row>
    <row r="19" spans="1:76" ht="15" customHeight="1" x14ac:dyDescent="0.2">
      <c r="A19" s="1">
        <v>1</v>
      </c>
      <c r="B19" s="1" t="s">
        <v>20</v>
      </c>
      <c r="C19" s="6" t="s">
        <v>22</v>
      </c>
      <c r="D19" s="80">
        <v>43365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25" t="str">
        <f t="shared" si="0"/>
        <v>1|S3 Praia de Putiri|Isóbata 5 m |2018/09/22</v>
      </c>
      <c r="Q19" s="101" t="s">
        <v>214</v>
      </c>
      <c r="R19" s="101" t="s">
        <v>214</v>
      </c>
      <c r="S19" s="100" t="s">
        <v>214</v>
      </c>
      <c r="T19" s="100" t="s">
        <v>214</v>
      </c>
      <c r="U19" s="100" t="s">
        <v>214</v>
      </c>
      <c r="V19" s="100" t="s">
        <v>214</v>
      </c>
      <c r="W19" s="100" t="s">
        <v>214</v>
      </c>
      <c r="X19" s="100" t="s">
        <v>214</v>
      </c>
      <c r="Y19" s="100" t="s">
        <v>214</v>
      </c>
      <c r="Z19" s="100" t="s">
        <v>214</v>
      </c>
      <c r="AA19" s="100" t="s">
        <v>214</v>
      </c>
      <c r="AB19" s="100" t="s">
        <v>214</v>
      </c>
      <c r="AC19" s="100" t="s">
        <v>214</v>
      </c>
      <c r="AD19" s="100" t="s">
        <v>214</v>
      </c>
      <c r="AE19" s="100" t="s">
        <v>214</v>
      </c>
      <c r="AF19" s="100" t="s">
        <v>214</v>
      </c>
      <c r="AG19" s="100" t="s">
        <v>214</v>
      </c>
      <c r="AH19" s="100" t="s">
        <v>214</v>
      </c>
      <c r="AI19" s="100" t="s">
        <v>214</v>
      </c>
      <c r="AJ19" s="100" t="s">
        <v>214</v>
      </c>
      <c r="AK19" s="100" t="s">
        <v>214</v>
      </c>
      <c r="AL19" s="100" t="s">
        <v>214</v>
      </c>
      <c r="AM19" s="100" t="s">
        <v>214</v>
      </c>
      <c r="AN19" s="100" t="s">
        <v>214</v>
      </c>
      <c r="AO19" s="100" t="s">
        <v>214</v>
      </c>
      <c r="AP19" s="100" t="s">
        <v>214</v>
      </c>
      <c r="AQ19" s="100" t="s">
        <v>214</v>
      </c>
      <c r="AR19" s="100" t="s">
        <v>214</v>
      </c>
      <c r="AS19" s="100" t="s">
        <v>214</v>
      </c>
      <c r="AT19" s="100" t="s">
        <v>214</v>
      </c>
      <c r="AU19" s="100" t="s">
        <v>214</v>
      </c>
      <c r="AV19" s="100" t="s">
        <v>214</v>
      </c>
      <c r="AW19" s="100" t="s">
        <v>214</v>
      </c>
      <c r="AX19" s="100" t="s">
        <v>214</v>
      </c>
      <c r="AY19" s="100" t="s">
        <v>214</v>
      </c>
      <c r="AZ19" s="100" t="s">
        <v>214</v>
      </c>
      <c r="BA19" s="100" t="s">
        <v>214</v>
      </c>
      <c r="BB19" s="100" t="s">
        <v>214</v>
      </c>
      <c r="BC19" s="100" t="s">
        <v>214</v>
      </c>
      <c r="BD19" s="100" t="s">
        <v>214</v>
      </c>
      <c r="BE19" s="100" t="s">
        <v>214</v>
      </c>
      <c r="BF19" s="100" t="s">
        <v>214</v>
      </c>
      <c r="BG19" s="100" t="s">
        <v>214</v>
      </c>
      <c r="BH19" s="100" t="s">
        <v>214</v>
      </c>
      <c r="BI19" s="100" t="s">
        <v>214</v>
      </c>
      <c r="BJ19" s="100" t="s">
        <v>214</v>
      </c>
      <c r="BK19" s="100" t="s">
        <v>214</v>
      </c>
      <c r="BL19" s="100" t="s">
        <v>214</v>
      </c>
      <c r="BM19" s="100" t="s">
        <v>214</v>
      </c>
      <c r="BN19" s="100" t="s">
        <v>214</v>
      </c>
      <c r="BO19" s="100" t="s">
        <v>214</v>
      </c>
      <c r="BP19" s="100" t="s">
        <v>214</v>
      </c>
      <c r="BQ19" s="100" t="s">
        <v>214</v>
      </c>
      <c r="BR19" s="100" t="s">
        <v>214</v>
      </c>
      <c r="BS19" s="100" t="s">
        <v>214</v>
      </c>
      <c r="BT19" s="100" t="s">
        <v>214</v>
      </c>
      <c r="BU19" s="100" t="s">
        <v>214</v>
      </c>
      <c r="BV19" s="100" t="s">
        <v>214</v>
      </c>
      <c r="BW19" s="100" t="s">
        <v>214</v>
      </c>
      <c r="BX19" s="100" t="s">
        <v>214</v>
      </c>
    </row>
    <row r="20" spans="1:76" ht="15" customHeight="1" x14ac:dyDescent="0.2">
      <c r="A20" s="1">
        <v>1</v>
      </c>
      <c r="B20" s="1" t="s">
        <v>20</v>
      </c>
      <c r="C20" s="6" t="s">
        <v>44</v>
      </c>
      <c r="D20" s="80">
        <v>43365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25" t="str">
        <f t="shared" si="0"/>
        <v>1|S3 Praia de Putiri|Isóbata 10 m (12 m)|2018/09/22</v>
      </c>
      <c r="Q20" s="101">
        <v>2248.6495921543446</v>
      </c>
      <c r="R20" s="101">
        <v>30.554941598929975</v>
      </c>
      <c r="S20" s="100">
        <v>50.182667114228217</v>
      </c>
      <c r="T20" s="100">
        <v>6.0845712501554641E-2</v>
      </c>
      <c r="U20" s="100">
        <v>4.9806438644326176</v>
      </c>
      <c r="V20" s="100">
        <v>0.16247250652664186</v>
      </c>
      <c r="W20" s="100" t="s">
        <v>76</v>
      </c>
      <c r="X20" s="100" t="s">
        <v>40</v>
      </c>
      <c r="Y20" s="100">
        <v>1.3782296903401166</v>
      </c>
      <c r="Z20" s="100">
        <v>1.9908746737209094E-2</v>
      </c>
      <c r="AA20" s="100">
        <v>11.806078922861053</v>
      </c>
      <c r="AB20" s="100">
        <v>0.67180063115236388</v>
      </c>
      <c r="AC20" s="100" t="s">
        <v>128</v>
      </c>
      <c r="AD20" s="100" t="s">
        <v>40</v>
      </c>
      <c r="AE20" s="100">
        <v>13652.454538838323</v>
      </c>
      <c r="AF20" s="100">
        <v>49.17372454938485</v>
      </c>
      <c r="AG20" s="100" t="s">
        <v>327</v>
      </c>
      <c r="AH20" s="100" t="s">
        <v>327</v>
      </c>
      <c r="AI20" s="100">
        <v>556.65777767319935</v>
      </c>
      <c r="AJ20" s="100">
        <v>1.3130872966128346</v>
      </c>
      <c r="AK20" s="100">
        <v>2.7243629640842961</v>
      </c>
      <c r="AL20" s="100">
        <v>7.2906261134063677E-2</v>
      </c>
      <c r="AM20" s="100">
        <v>7.7629329849122755</v>
      </c>
      <c r="AN20" s="100">
        <v>0.14362469442517345</v>
      </c>
      <c r="AO20" s="100">
        <v>0.38845351936035816</v>
      </c>
      <c r="AP20" s="100">
        <v>3.2630959026630102E-2</v>
      </c>
      <c r="AQ20" s="100">
        <v>41.377451935737774</v>
      </c>
      <c r="AR20" s="100">
        <v>0.96551942918646416</v>
      </c>
      <c r="AS20" s="100" t="s">
        <v>222</v>
      </c>
      <c r="AT20" s="100" t="s">
        <v>40</v>
      </c>
      <c r="AU20" s="100">
        <v>138.32632234457833</v>
      </c>
      <c r="AV20" s="100">
        <v>16.599158681349397</v>
      </c>
      <c r="AW20" s="100">
        <v>140.91116814867374</v>
      </c>
      <c r="AX20" s="100">
        <v>16.909340177840846</v>
      </c>
      <c r="AY20" s="100" t="s">
        <v>73</v>
      </c>
      <c r="AZ20" s="100" t="s">
        <v>40</v>
      </c>
      <c r="BA20" s="100" t="s">
        <v>72</v>
      </c>
      <c r="BB20" s="100" t="s">
        <v>40</v>
      </c>
      <c r="BC20" s="100">
        <v>2.1808077291080417</v>
      </c>
      <c r="BD20" s="100">
        <v>0.26169692749296497</v>
      </c>
      <c r="BE20" s="100">
        <v>3.2796342986308691</v>
      </c>
      <c r="BF20" s="100">
        <v>0.39355611583570427</v>
      </c>
      <c r="BG20" s="100" t="s">
        <v>318</v>
      </c>
      <c r="BH20" s="100" t="s">
        <v>40</v>
      </c>
      <c r="BI20" s="100" t="s">
        <v>322</v>
      </c>
      <c r="BJ20" s="100" t="s">
        <v>40</v>
      </c>
      <c r="BK20" s="100" t="s">
        <v>327</v>
      </c>
      <c r="BL20" s="100" t="s">
        <v>327</v>
      </c>
      <c r="BM20" s="100">
        <v>142.91375846666213</v>
      </c>
      <c r="BN20" s="100">
        <v>17.149651015999456</v>
      </c>
      <c r="BO20" s="100">
        <v>4.3309247135691482</v>
      </c>
      <c r="BP20" s="100">
        <v>0.51971096562829777</v>
      </c>
      <c r="BQ20" s="100" t="s">
        <v>319</v>
      </c>
      <c r="BR20" s="100" t="s">
        <v>40</v>
      </c>
      <c r="BS20" s="100">
        <v>15.579064165306674</v>
      </c>
      <c r="BT20" s="100">
        <v>1.8694876998368009</v>
      </c>
      <c r="BU20" s="100">
        <v>1.6418938894631403</v>
      </c>
      <c r="BV20" s="100">
        <v>0.19702726673557683</v>
      </c>
      <c r="BW20" s="107" t="s">
        <v>321</v>
      </c>
      <c r="BX20" s="100" t="s">
        <v>40</v>
      </c>
    </row>
    <row r="21" spans="1:76" ht="15" customHeight="1" x14ac:dyDescent="0.2">
      <c r="A21" s="1">
        <v>1</v>
      </c>
      <c r="B21" s="1" t="s">
        <v>21</v>
      </c>
      <c r="C21" s="3" t="s">
        <v>230</v>
      </c>
      <c r="D21" s="80">
        <v>43366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25" t="str">
        <f t="shared" si="0"/>
        <v>1|S4 Barra do Riacho|Berma Test F1 0,90 m|2018/09/23</v>
      </c>
      <c r="Q21" s="101">
        <v>149.26178061713262</v>
      </c>
      <c r="R21" s="101">
        <v>4.6303764038235187</v>
      </c>
      <c r="S21" s="100">
        <v>0.37150312513224781</v>
      </c>
      <c r="T21" s="100">
        <v>1.1554570019346477</v>
      </c>
      <c r="U21" s="100" t="s">
        <v>129</v>
      </c>
      <c r="V21" s="100" t="s">
        <v>40</v>
      </c>
      <c r="W21" s="100" t="s">
        <v>76</v>
      </c>
      <c r="X21" s="100" t="s">
        <v>40</v>
      </c>
      <c r="Y21" s="100" t="s">
        <v>129</v>
      </c>
      <c r="Z21" s="100" t="s">
        <v>40</v>
      </c>
      <c r="AA21" s="100">
        <v>0.485137434526484</v>
      </c>
      <c r="AB21" s="100">
        <v>7.4659166400957502E-2</v>
      </c>
      <c r="AC21" s="100">
        <v>3.5600957578650014</v>
      </c>
      <c r="AD21" s="100">
        <v>0.27237513033837302</v>
      </c>
      <c r="AE21" s="100">
        <v>637.62843755488348</v>
      </c>
      <c r="AF21" s="100">
        <v>6.2345860931737791</v>
      </c>
      <c r="AG21" s="100" t="s">
        <v>327</v>
      </c>
      <c r="AH21" s="100" t="s">
        <v>327</v>
      </c>
      <c r="AI21" s="100">
        <v>17.204324283820004</v>
      </c>
      <c r="AJ21" s="100">
        <v>0.18802804923046101</v>
      </c>
      <c r="AK21" s="100">
        <v>0.61491943475790489</v>
      </c>
      <c r="AL21" s="100">
        <v>0.79659618890085615</v>
      </c>
      <c r="AM21" s="100">
        <v>0.83972777541171462</v>
      </c>
      <c r="AN21" s="100">
        <v>0.27742721946785148</v>
      </c>
      <c r="AO21" s="100" t="s">
        <v>75</v>
      </c>
      <c r="AP21" s="100" t="s">
        <v>40</v>
      </c>
      <c r="AQ21" s="100">
        <v>0.6627412910706485</v>
      </c>
      <c r="AR21" s="100">
        <v>1.4895142196479663</v>
      </c>
      <c r="AS21" s="100" t="s">
        <v>222</v>
      </c>
      <c r="AT21" s="100" t="s">
        <v>40</v>
      </c>
      <c r="AU21" s="100">
        <v>16.630213163184045</v>
      </c>
      <c r="AV21" s="100">
        <v>1.9956255795820854</v>
      </c>
      <c r="AW21" s="100" t="s">
        <v>69</v>
      </c>
      <c r="AX21" s="100" t="s">
        <v>40</v>
      </c>
      <c r="AY21" s="100" t="s">
        <v>73</v>
      </c>
      <c r="AZ21" s="100" t="s">
        <v>40</v>
      </c>
      <c r="BA21" s="100" t="s">
        <v>72</v>
      </c>
      <c r="BB21" s="100" t="s">
        <v>40</v>
      </c>
      <c r="BC21" s="100">
        <v>0.14635174958004882</v>
      </c>
      <c r="BD21" s="100">
        <v>1.7562209949605858E-2</v>
      </c>
      <c r="BE21" s="100" t="s">
        <v>324</v>
      </c>
      <c r="BF21" s="100" t="s">
        <v>40</v>
      </c>
      <c r="BG21" s="100" t="s">
        <v>318</v>
      </c>
      <c r="BH21" s="100" t="s">
        <v>40</v>
      </c>
      <c r="BI21" s="100">
        <v>31.14378943948304</v>
      </c>
      <c r="BJ21" s="100">
        <v>3.7372547327379646</v>
      </c>
      <c r="BK21" s="100" t="s">
        <v>327</v>
      </c>
      <c r="BL21" s="100" t="s">
        <v>327</v>
      </c>
      <c r="BM21" s="100">
        <v>2.5360346350790315</v>
      </c>
      <c r="BN21" s="100">
        <v>0.30432415620948378</v>
      </c>
      <c r="BO21" s="100">
        <v>0.11426702909307876</v>
      </c>
      <c r="BP21" s="100">
        <v>1.3712043491169451E-2</v>
      </c>
      <c r="BQ21" s="100" t="s">
        <v>319</v>
      </c>
      <c r="BR21" s="100" t="s">
        <v>40</v>
      </c>
      <c r="BS21" s="100" t="s">
        <v>320</v>
      </c>
      <c r="BT21" s="100" t="s">
        <v>40</v>
      </c>
      <c r="BU21" s="100">
        <v>9.993240253658528E-2</v>
      </c>
      <c r="BV21" s="100">
        <v>1.1991888304390233E-2</v>
      </c>
      <c r="BW21" s="107" t="s">
        <v>321</v>
      </c>
      <c r="BX21" s="100" t="s">
        <v>40</v>
      </c>
    </row>
    <row r="22" spans="1:76" ht="15" customHeight="1" x14ac:dyDescent="0.2">
      <c r="A22" s="1">
        <v>1</v>
      </c>
      <c r="B22" s="1" t="s">
        <v>21</v>
      </c>
      <c r="C22" s="3" t="s">
        <v>227</v>
      </c>
      <c r="D22" s="80">
        <v>43366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25" t="str">
        <f t="shared" si="0"/>
        <v>1|S4 Barra do Riacho|Berma Test F2 0,60 m|2018/09/23</v>
      </c>
      <c r="Q22" s="101">
        <v>196.83296003322113</v>
      </c>
      <c r="R22" s="101">
        <v>7.5390624973062526</v>
      </c>
      <c r="S22" s="100" t="s">
        <v>75</v>
      </c>
      <c r="T22" s="100" t="s">
        <v>40</v>
      </c>
      <c r="U22" s="100" t="s">
        <v>129</v>
      </c>
      <c r="V22" s="100" t="s">
        <v>40</v>
      </c>
      <c r="W22" s="100" t="s">
        <v>76</v>
      </c>
      <c r="X22" s="100" t="s">
        <v>40</v>
      </c>
      <c r="Y22" s="100" t="s">
        <v>129</v>
      </c>
      <c r="Z22" s="100" t="s">
        <v>40</v>
      </c>
      <c r="AA22" s="100">
        <v>0.48255281677662931</v>
      </c>
      <c r="AB22" s="100">
        <v>0.27932473222947901</v>
      </c>
      <c r="AC22" s="100" t="s">
        <v>128</v>
      </c>
      <c r="AD22" s="100" t="s">
        <v>40</v>
      </c>
      <c r="AE22" s="100">
        <v>459.2904532503602</v>
      </c>
      <c r="AF22" s="100">
        <v>0.75439057792825526</v>
      </c>
      <c r="AG22" s="100" t="s">
        <v>327</v>
      </c>
      <c r="AH22" s="100" t="s">
        <v>327</v>
      </c>
      <c r="AI22" s="100">
        <v>22.681217540747369</v>
      </c>
      <c r="AJ22" s="100">
        <v>8.5105489631756875E-2</v>
      </c>
      <c r="AK22" s="100" t="s">
        <v>129</v>
      </c>
      <c r="AL22" s="100" t="s">
        <v>40</v>
      </c>
      <c r="AM22" s="100" t="s">
        <v>129</v>
      </c>
      <c r="AN22" s="100" t="s">
        <v>40</v>
      </c>
      <c r="AO22" s="100" t="s">
        <v>75</v>
      </c>
      <c r="AP22" s="100" t="s">
        <v>40</v>
      </c>
      <c r="AQ22" s="100">
        <v>0.40831047973310181</v>
      </c>
      <c r="AR22" s="100">
        <v>0.57319394561528192</v>
      </c>
      <c r="AS22" s="100" t="s">
        <v>222</v>
      </c>
      <c r="AT22" s="100" t="s">
        <v>40</v>
      </c>
      <c r="AU22" s="100">
        <v>35.65528800585134</v>
      </c>
      <c r="AV22" s="100">
        <v>4.2786345607021605</v>
      </c>
      <c r="AW22" s="100" t="s">
        <v>69</v>
      </c>
      <c r="AX22" s="100" t="s">
        <v>40</v>
      </c>
      <c r="AY22" s="100" t="s">
        <v>73</v>
      </c>
      <c r="AZ22" s="100" t="s">
        <v>40</v>
      </c>
      <c r="BA22" s="100" t="s">
        <v>72</v>
      </c>
      <c r="BB22" s="100" t="s">
        <v>40</v>
      </c>
      <c r="BC22" s="100">
        <v>0.17091896055926509</v>
      </c>
      <c r="BD22" s="100">
        <v>2.051027526711181E-2</v>
      </c>
      <c r="BE22" s="100" t="s">
        <v>324</v>
      </c>
      <c r="BF22" s="100" t="s">
        <v>40</v>
      </c>
      <c r="BG22" s="100" t="s">
        <v>318</v>
      </c>
      <c r="BH22" s="100" t="s">
        <v>40</v>
      </c>
      <c r="BI22" s="100">
        <v>61.349571955029738</v>
      </c>
      <c r="BJ22" s="100">
        <v>7.3619486346035679</v>
      </c>
      <c r="BK22" s="100" t="s">
        <v>327</v>
      </c>
      <c r="BL22" s="100" t="s">
        <v>327</v>
      </c>
      <c r="BM22" s="100">
        <v>4.9445783836019341</v>
      </c>
      <c r="BN22" s="100">
        <v>0.59334940603223207</v>
      </c>
      <c r="BO22" s="100">
        <v>0.13194916250861749</v>
      </c>
      <c r="BP22" s="100">
        <v>1.5833899501034098E-2</v>
      </c>
      <c r="BQ22" s="100" t="s">
        <v>319</v>
      </c>
      <c r="BR22" s="100" t="s">
        <v>40</v>
      </c>
      <c r="BS22" s="100" t="s">
        <v>320</v>
      </c>
      <c r="BT22" s="100" t="s">
        <v>40</v>
      </c>
      <c r="BU22" s="100">
        <v>0.22935015162642719</v>
      </c>
      <c r="BV22" s="100">
        <v>2.7522018195171263E-2</v>
      </c>
      <c r="BW22" s="107" t="s">
        <v>321</v>
      </c>
      <c r="BX22" s="100" t="s">
        <v>40</v>
      </c>
    </row>
    <row r="23" spans="1:76" ht="15" customHeight="1" x14ac:dyDescent="0.2">
      <c r="A23" s="1">
        <v>1</v>
      </c>
      <c r="B23" s="1" t="s">
        <v>21</v>
      </c>
      <c r="C23" s="3" t="s">
        <v>231</v>
      </c>
      <c r="D23" s="80">
        <v>43366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25" t="str">
        <f t="shared" si="0"/>
        <v>1|S4 Barra do Riacho|Berma Test F3 0,30 m|2018/09/23</v>
      </c>
      <c r="Q23" s="101">
        <v>202.7788452611349</v>
      </c>
      <c r="R23" s="101">
        <v>5.2794833508853136</v>
      </c>
      <c r="S23" s="100">
        <v>0.69224991375085465</v>
      </c>
      <c r="T23" s="100">
        <v>0.10609117030496552</v>
      </c>
      <c r="U23" s="100" t="s">
        <v>129</v>
      </c>
      <c r="V23" s="100" t="s">
        <v>40</v>
      </c>
      <c r="W23" s="100">
        <v>0.17077309977424748</v>
      </c>
      <c r="X23" s="100">
        <v>3.8891744519262264E-2</v>
      </c>
      <c r="Y23" s="100" t="s">
        <v>129</v>
      </c>
      <c r="Z23" s="100" t="s">
        <v>40</v>
      </c>
      <c r="AA23" s="100">
        <v>1.1015921531392587</v>
      </c>
      <c r="AB23" s="100">
        <v>0.44003183218827102</v>
      </c>
      <c r="AC23" s="100" t="s">
        <v>128</v>
      </c>
      <c r="AD23" s="100" t="s">
        <v>40</v>
      </c>
      <c r="AE23" s="100">
        <v>926.9683605073642</v>
      </c>
      <c r="AF23" s="100">
        <v>1.5379698227995129</v>
      </c>
      <c r="AG23" s="100" t="s">
        <v>327</v>
      </c>
      <c r="AH23" s="100" t="s">
        <v>327</v>
      </c>
      <c r="AI23" s="100">
        <v>21.304414827370085</v>
      </c>
      <c r="AJ23" s="100">
        <v>3.6081891917554322E-2</v>
      </c>
      <c r="AK23" s="100" t="s">
        <v>129</v>
      </c>
      <c r="AL23" s="100">
        <v>8.1243521326494709E-3</v>
      </c>
      <c r="AM23" s="100">
        <v>0.81281496207262849</v>
      </c>
      <c r="AN23" s="100">
        <v>8.5109959012920622E-2</v>
      </c>
      <c r="AO23" s="100">
        <v>0.29968030835148818</v>
      </c>
      <c r="AP23" s="100">
        <v>2.361801988129918E-2</v>
      </c>
      <c r="AQ23" s="100">
        <v>0.88818298456961342</v>
      </c>
      <c r="AR23" s="100">
        <v>0.11744613680285086</v>
      </c>
      <c r="AS23" s="100" t="s">
        <v>222</v>
      </c>
      <c r="AT23" s="100" t="s">
        <v>40</v>
      </c>
      <c r="AU23" s="100">
        <v>48.457504188513596</v>
      </c>
      <c r="AV23" s="100">
        <v>4.6347404381253288</v>
      </c>
      <c r="AW23" s="100">
        <v>0.58628133355403378</v>
      </c>
      <c r="AX23" s="100">
        <v>2.7387422768615426E-2</v>
      </c>
      <c r="AY23" s="100">
        <v>0.16778513108681462</v>
      </c>
      <c r="AZ23" s="100">
        <v>2.6230921112784501E-2</v>
      </c>
      <c r="BA23" s="100">
        <v>3.8584218416191432E-2</v>
      </c>
      <c r="BB23" s="100">
        <v>1.5523843334363553E-3</v>
      </c>
      <c r="BC23" s="100">
        <v>0.3056567571566246</v>
      </c>
      <c r="BD23" s="100">
        <v>6.7331642963982356E-3</v>
      </c>
      <c r="BE23" s="100">
        <v>7.1356251777461854E-2</v>
      </c>
      <c r="BF23" s="100">
        <v>1.9466205415533556E-2</v>
      </c>
      <c r="BG23" s="100" t="s">
        <v>318</v>
      </c>
      <c r="BH23" s="100" t="s">
        <v>40</v>
      </c>
      <c r="BI23" s="100">
        <v>84.07004836991365</v>
      </c>
      <c r="BJ23" s="100">
        <v>11.42589992014666</v>
      </c>
      <c r="BK23" s="100" t="s">
        <v>327</v>
      </c>
      <c r="BL23" s="100" t="s">
        <v>327</v>
      </c>
      <c r="BM23" s="100">
        <v>7.6887845844233</v>
      </c>
      <c r="BN23" s="100">
        <v>0.1597059115316832</v>
      </c>
      <c r="BO23" s="100">
        <v>0.22535608225781265</v>
      </c>
      <c r="BP23" s="100">
        <v>4.0382612600543197E-3</v>
      </c>
      <c r="BQ23" s="100">
        <v>0.29765880224700852</v>
      </c>
      <c r="BR23" s="100">
        <v>4.1849151164893447E-2</v>
      </c>
      <c r="BS23" s="100">
        <v>0.19155163417010213</v>
      </c>
      <c r="BT23" s="100">
        <v>2.3136024248455293E-2</v>
      </c>
      <c r="BU23" s="100">
        <v>0.50623527250940181</v>
      </c>
      <c r="BV23" s="100">
        <v>3.4244565295478757E-2</v>
      </c>
      <c r="BW23" s="107" t="s">
        <v>321</v>
      </c>
      <c r="BX23" s="100" t="s">
        <v>40</v>
      </c>
    </row>
    <row r="24" spans="1:76" ht="15" customHeight="1" x14ac:dyDescent="0.2">
      <c r="A24" s="1">
        <v>1</v>
      </c>
      <c r="B24" s="1" t="s">
        <v>21</v>
      </c>
      <c r="C24" s="6" t="s">
        <v>18</v>
      </c>
      <c r="D24" s="80">
        <v>43366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25" t="str">
        <f t="shared" si="0"/>
        <v>1|S4 Barra do Riacho|Berma superficial|2018/09/23</v>
      </c>
      <c r="Q24" s="101">
        <v>219.55361160087534</v>
      </c>
      <c r="R24" s="101">
        <v>12.875060034057141</v>
      </c>
      <c r="S24" s="100">
        <v>0.50976204256865176</v>
      </c>
      <c r="T24" s="100">
        <v>1.5458782659434254</v>
      </c>
      <c r="U24" s="100">
        <v>0.27552930948910587</v>
      </c>
      <c r="V24" s="100">
        <v>0.51303068700895449</v>
      </c>
      <c r="W24" s="100" t="s">
        <v>76</v>
      </c>
      <c r="X24" s="100" t="s">
        <v>40</v>
      </c>
      <c r="Y24" s="100">
        <v>0.16209990831008184</v>
      </c>
      <c r="Z24" s="100">
        <v>0.19627114854972014</v>
      </c>
      <c r="AA24" s="100">
        <v>0.42558417020249389</v>
      </c>
      <c r="AB24" s="100">
        <v>1.441672623850599</v>
      </c>
      <c r="AC24" s="100">
        <v>2.8366646534589566</v>
      </c>
      <c r="AD24" s="100">
        <v>2.788039644614511</v>
      </c>
      <c r="AE24" s="100">
        <v>661.35200008473942</v>
      </c>
      <c r="AF24" s="100">
        <v>5.4016220551483212</v>
      </c>
      <c r="AG24" s="100" t="s">
        <v>327</v>
      </c>
      <c r="AH24" s="100" t="s">
        <v>327</v>
      </c>
      <c r="AI24" s="100">
        <v>22.922831647685836</v>
      </c>
      <c r="AJ24" s="100">
        <v>0.10105750113788628</v>
      </c>
      <c r="AK24" s="100">
        <v>0.8227691626838276</v>
      </c>
      <c r="AL24" s="100">
        <v>0.28947725294191534</v>
      </c>
      <c r="AM24" s="100">
        <v>1.1944616472869096</v>
      </c>
      <c r="AN24" s="100">
        <v>3.443134787791065</v>
      </c>
      <c r="AO24" s="100" t="s">
        <v>75</v>
      </c>
      <c r="AP24" s="100" t="s">
        <v>40</v>
      </c>
      <c r="AQ24" s="100">
        <v>0.71521066752830076</v>
      </c>
      <c r="AR24" s="100">
        <v>0.70622004342487099</v>
      </c>
      <c r="AS24" s="100" t="s">
        <v>222</v>
      </c>
      <c r="AT24" s="100" t="s">
        <v>40</v>
      </c>
      <c r="AU24" s="100">
        <v>31.283375682100548</v>
      </c>
      <c r="AV24" s="100">
        <v>3.7540050818520658</v>
      </c>
      <c r="AW24" s="100" t="s">
        <v>69</v>
      </c>
      <c r="AX24" s="100" t="s">
        <v>40</v>
      </c>
      <c r="AY24" s="100" t="s">
        <v>73</v>
      </c>
      <c r="AZ24" s="100" t="s">
        <v>40</v>
      </c>
      <c r="BA24" s="100" t="s">
        <v>72</v>
      </c>
      <c r="BB24" s="100" t="s">
        <v>40</v>
      </c>
      <c r="BC24" s="100">
        <v>0.17505209628224733</v>
      </c>
      <c r="BD24" s="100">
        <v>2.1006251553869679E-2</v>
      </c>
      <c r="BE24" s="100" t="s">
        <v>324</v>
      </c>
      <c r="BF24" s="100" t="s">
        <v>40</v>
      </c>
      <c r="BG24" s="100" t="s">
        <v>318</v>
      </c>
      <c r="BH24" s="100" t="s">
        <v>40</v>
      </c>
      <c r="BI24" s="100">
        <v>45.337920334133955</v>
      </c>
      <c r="BJ24" s="100">
        <v>5.4405504400960742</v>
      </c>
      <c r="BK24" s="100" t="s">
        <v>327</v>
      </c>
      <c r="BL24" s="100" t="s">
        <v>327</v>
      </c>
      <c r="BM24" s="100">
        <v>4.4214088358835255</v>
      </c>
      <c r="BN24" s="100">
        <v>0.53056906030602302</v>
      </c>
      <c r="BO24" s="100">
        <v>0.13308444025163024</v>
      </c>
      <c r="BP24" s="100">
        <v>1.5970132830195629E-2</v>
      </c>
      <c r="BQ24" s="100">
        <v>0.21371991203737861</v>
      </c>
      <c r="BR24" s="100">
        <v>2.5646389444485433E-2</v>
      </c>
      <c r="BS24" s="100" t="s">
        <v>320</v>
      </c>
      <c r="BT24" s="100" t="s">
        <v>40</v>
      </c>
      <c r="BU24" s="100">
        <v>0.17355016757119868</v>
      </c>
      <c r="BV24" s="100">
        <v>2.0826020108543841E-2</v>
      </c>
      <c r="BW24" s="107" t="s">
        <v>321</v>
      </c>
      <c r="BX24" s="100" t="s">
        <v>40</v>
      </c>
    </row>
    <row r="25" spans="1:76" ht="15" customHeight="1" x14ac:dyDescent="0.2">
      <c r="A25" s="1">
        <v>1</v>
      </c>
      <c r="B25" s="1" t="s">
        <v>21</v>
      </c>
      <c r="C25" s="6" t="s">
        <v>34</v>
      </c>
      <c r="D25" s="80">
        <v>43366</v>
      </c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25" t="str">
        <f t="shared" si="0"/>
        <v>1|S4 Barra do Riacho|Face inferior|2018/09/23</v>
      </c>
      <c r="Q25" s="100">
        <v>115.5314925268997</v>
      </c>
      <c r="R25" s="100">
        <v>51.157159043685766</v>
      </c>
      <c r="S25" s="100">
        <v>0.58795925635812984</v>
      </c>
      <c r="T25" s="100">
        <v>5.4333126755444841E-3</v>
      </c>
      <c r="U25" s="100">
        <v>0.53</v>
      </c>
      <c r="V25" s="100">
        <v>6.2818172472322844E-3</v>
      </c>
      <c r="W25" s="100" t="s">
        <v>76</v>
      </c>
      <c r="X25" s="100" t="s">
        <v>40</v>
      </c>
      <c r="Y25" s="100">
        <v>0.28194926029576739</v>
      </c>
      <c r="Z25" s="100">
        <v>1.2104025269025166E-2</v>
      </c>
      <c r="AA25" s="100">
        <v>0.56442765964903374</v>
      </c>
      <c r="AB25" s="100">
        <v>1.7373664406461327E-2</v>
      </c>
      <c r="AC25" s="100">
        <v>0.96930517331880084</v>
      </c>
      <c r="AD25" s="100">
        <v>2.2325249244920551E-2</v>
      </c>
      <c r="AE25" s="100">
        <v>934.53309159527748</v>
      </c>
      <c r="AF25" s="100">
        <v>546.00637304305883</v>
      </c>
      <c r="AG25" s="100" t="s">
        <v>327</v>
      </c>
      <c r="AH25" s="100" t="s">
        <v>327</v>
      </c>
      <c r="AI25" s="100">
        <v>12.723666399221395</v>
      </c>
      <c r="AJ25" s="100">
        <v>6.0559818164972565</v>
      </c>
      <c r="AK25" s="100">
        <v>0.14157279208965229</v>
      </c>
      <c r="AL25" s="100">
        <v>2.3160892546508407E-3</v>
      </c>
      <c r="AM25" s="100">
        <v>0.39816539837536608</v>
      </c>
      <c r="AN25" s="100">
        <v>4.537421732460317E-4</v>
      </c>
      <c r="AO25" s="100" t="s">
        <v>75</v>
      </c>
      <c r="AP25" s="100" t="s">
        <v>40</v>
      </c>
      <c r="AQ25" s="100">
        <v>0.85818681982596923</v>
      </c>
      <c r="AR25" s="100">
        <v>1.0502375677009113E-3</v>
      </c>
      <c r="AS25" s="107" t="s">
        <v>222</v>
      </c>
      <c r="AT25" s="107" t="s">
        <v>40</v>
      </c>
      <c r="AU25" s="100">
        <v>6.325647859</v>
      </c>
      <c r="AV25" s="100">
        <v>0.2541255</v>
      </c>
      <c r="AW25" s="100" t="s">
        <v>69</v>
      </c>
      <c r="AX25" s="100" t="s">
        <v>40</v>
      </c>
      <c r="AY25" s="100" t="s">
        <v>73</v>
      </c>
      <c r="AZ25" s="105" t="s">
        <v>40</v>
      </c>
      <c r="BA25" s="105" t="s">
        <v>72</v>
      </c>
      <c r="BB25" s="105" t="s">
        <v>40</v>
      </c>
      <c r="BC25" s="100">
        <v>0.12547858000000001</v>
      </c>
      <c r="BD25" s="100">
        <v>2.1559999999999999E-3</v>
      </c>
      <c r="BE25" s="100" t="s">
        <v>324</v>
      </c>
      <c r="BF25" s="100" t="s">
        <v>40</v>
      </c>
      <c r="BG25" s="100" t="s">
        <v>318</v>
      </c>
      <c r="BH25" s="105" t="s">
        <v>40</v>
      </c>
      <c r="BI25" s="100" t="s">
        <v>322</v>
      </c>
      <c r="BJ25" s="107" t="s">
        <v>40</v>
      </c>
      <c r="BK25" s="100" t="s">
        <v>327</v>
      </c>
      <c r="BL25" s="100" t="s">
        <v>327</v>
      </c>
      <c r="BM25" s="107" t="s">
        <v>74</v>
      </c>
      <c r="BN25" s="107" t="s">
        <v>40</v>
      </c>
      <c r="BO25" s="100">
        <v>0.1136420029415709</v>
      </c>
      <c r="BP25" s="100">
        <v>5.3095164495824861E-3</v>
      </c>
      <c r="BQ25" s="105" t="s">
        <v>319</v>
      </c>
      <c r="BR25" s="105" t="s">
        <v>40</v>
      </c>
      <c r="BS25" s="105" t="s">
        <v>320</v>
      </c>
      <c r="BT25" s="105" t="s">
        <v>40</v>
      </c>
      <c r="BU25" s="100" t="s">
        <v>328</v>
      </c>
      <c r="BV25" s="100" t="s">
        <v>40</v>
      </c>
      <c r="BW25" s="107" t="s">
        <v>321</v>
      </c>
      <c r="BX25" s="107" t="s">
        <v>40</v>
      </c>
    </row>
    <row r="26" spans="1:76" ht="15" customHeight="1" x14ac:dyDescent="0.2">
      <c r="A26" s="1">
        <v>1</v>
      </c>
      <c r="B26" s="1" t="s">
        <v>21</v>
      </c>
      <c r="C26" s="6" t="s">
        <v>45</v>
      </c>
      <c r="D26" s="80">
        <v>43366</v>
      </c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25" t="str">
        <f t="shared" si="0"/>
        <v>1|S4 Barra do Riacho|Isóbata 5 m (6 m)|2018/09/23</v>
      </c>
      <c r="Q26" s="101">
        <v>449.30050296245918</v>
      </c>
      <c r="R26" s="101">
        <v>8.9268729779387765</v>
      </c>
      <c r="S26" s="100">
        <v>2.5548968143590116</v>
      </c>
      <c r="T26" s="100">
        <v>0.27277357748933795</v>
      </c>
      <c r="U26" s="100">
        <v>0.37427362441138812</v>
      </c>
      <c r="V26" s="100">
        <v>4.4398255782052733E-3</v>
      </c>
      <c r="W26" s="100">
        <v>0.21295344113713094</v>
      </c>
      <c r="X26" s="100">
        <v>1.4588427162640752E-4</v>
      </c>
      <c r="Y26" s="100">
        <v>0.44585884198455628</v>
      </c>
      <c r="Z26" s="100">
        <v>9.8080261687743392E-3</v>
      </c>
      <c r="AA26" s="100">
        <v>1.6428474946876084</v>
      </c>
      <c r="AB26" s="100">
        <v>4.2978806040751799E-2</v>
      </c>
      <c r="AC26" s="100">
        <v>0.73276232165065736</v>
      </c>
      <c r="AD26" s="100">
        <v>0.31734701905073393</v>
      </c>
      <c r="AE26" s="100">
        <v>1953.996380519473</v>
      </c>
      <c r="AF26" s="100">
        <v>16.299028911561916</v>
      </c>
      <c r="AG26" s="100" t="s">
        <v>327</v>
      </c>
      <c r="AH26" s="100" t="s">
        <v>327</v>
      </c>
      <c r="AI26" s="100">
        <v>59.855648588416095</v>
      </c>
      <c r="AJ26" s="100">
        <v>0.17149656926667481</v>
      </c>
      <c r="AK26" s="100">
        <v>0.43722838195558406</v>
      </c>
      <c r="AL26" s="100">
        <v>3.5008478296830813E-2</v>
      </c>
      <c r="AM26" s="100">
        <v>1.3644542968611768</v>
      </c>
      <c r="AN26" s="100">
        <v>4.8829289380097667E-2</v>
      </c>
      <c r="AO26" s="100">
        <v>0.49026353911661347</v>
      </c>
      <c r="AP26" s="100">
        <v>2.679208791082555E-2</v>
      </c>
      <c r="AQ26" s="100">
        <v>2.5676983711359433</v>
      </c>
      <c r="AR26" s="100">
        <v>0.14821222948197493</v>
      </c>
      <c r="AS26" s="100" t="s">
        <v>222</v>
      </c>
      <c r="AT26" s="100" t="s">
        <v>40</v>
      </c>
      <c r="AU26" s="100">
        <v>86.750337484366042</v>
      </c>
      <c r="AV26" s="100">
        <v>10.410040498123925</v>
      </c>
      <c r="AW26" s="100">
        <v>0.72230875308573883</v>
      </c>
      <c r="AX26" s="100">
        <v>8.6677050370288652E-2</v>
      </c>
      <c r="AY26" s="100" t="s">
        <v>73</v>
      </c>
      <c r="AZ26" s="100" t="s">
        <v>40</v>
      </c>
      <c r="BA26" s="100" t="s">
        <v>72</v>
      </c>
      <c r="BB26" s="100" t="s">
        <v>40</v>
      </c>
      <c r="BC26" s="100">
        <v>0.29306319793663421</v>
      </c>
      <c r="BD26" s="100">
        <v>3.5167583752396106E-2</v>
      </c>
      <c r="BE26" s="100">
        <v>0.301140387986358</v>
      </c>
      <c r="BF26" s="100">
        <v>3.613684655836296E-2</v>
      </c>
      <c r="BG26" s="100" t="s">
        <v>318</v>
      </c>
      <c r="BH26" s="100" t="s">
        <v>40</v>
      </c>
      <c r="BI26" s="100">
        <v>229.13740951782574</v>
      </c>
      <c r="BJ26" s="100">
        <v>27.496489142139087</v>
      </c>
      <c r="BK26" s="100" t="s">
        <v>327</v>
      </c>
      <c r="BL26" s="100" t="s">
        <v>327</v>
      </c>
      <c r="BM26" s="100">
        <v>22.91785676616696</v>
      </c>
      <c r="BN26" s="100">
        <v>2.7501428119400351</v>
      </c>
      <c r="BO26" s="100">
        <v>0.25623604434123881</v>
      </c>
      <c r="BP26" s="100">
        <v>3.0748325320948657E-2</v>
      </c>
      <c r="BQ26" s="100">
        <v>0.39000645217691249</v>
      </c>
      <c r="BR26" s="100">
        <v>4.68007742612295E-2</v>
      </c>
      <c r="BS26" s="100" t="s">
        <v>320</v>
      </c>
      <c r="BT26" s="100" t="s">
        <v>40</v>
      </c>
      <c r="BU26" s="100">
        <v>1.1017576781513498</v>
      </c>
      <c r="BV26" s="100">
        <v>0.13221092137816198</v>
      </c>
      <c r="BW26" s="107" t="s">
        <v>321</v>
      </c>
      <c r="BX26" s="100" t="s">
        <v>40</v>
      </c>
    </row>
    <row r="27" spans="1:76" ht="15" customHeight="1" x14ac:dyDescent="0.2">
      <c r="A27" s="1">
        <v>1</v>
      </c>
      <c r="B27" s="1" t="s">
        <v>21</v>
      </c>
      <c r="C27" s="6" t="s">
        <v>19</v>
      </c>
      <c r="D27" s="80">
        <v>43366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25" t="str">
        <f t="shared" si="0"/>
        <v>1|S4 Barra do Riacho|Isóbata 10 m |2018/09/23</v>
      </c>
      <c r="Q27" s="101">
        <v>2005.0392900548047</v>
      </c>
      <c r="R27" s="101">
        <v>47.529601291904278</v>
      </c>
      <c r="S27" s="100">
        <v>39.923086787891236</v>
      </c>
      <c r="T27" s="100">
        <v>4.6787469714968237</v>
      </c>
      <c r="U27" s="100">
        <v>2.4918901809623977</v>
      </c>
      <c r="V27" s="100">
        <v>0.1075144698278425</v>
      </c>
      <c r="W27" s="100">
        <v>0.21921436606278646</v>
      </c>
      <c r="X27" s="100">
        <v>6.0648744919320546E-3</v>
      </c>
      <c r="Y27" s="100">
        <v>1.4485698789687802</v>
      </c>
      <c r="Z27" s="100">
        <v>0.15710584429910088</v>
      </c>
      <c r="AA27" s="100">
        <v>7.9532043128023382</v>
      </c>
      <c r="AB27" s="100">
        <v>0.33353034470875914</v>
      </c>
      <c r="AC27" s="100" t="s">
        <v>128</v>
      </c>
      <c r="AD27" s="100" t="s">
        <v>40</v>
      </c>
      <c r="AE27" s="100">
        <v>11704.13074896736</v>
      </c>
      <c r="AF27" s="100">
        <v>328.31032183274436</v>
      </c>
      <c r="AG27" s="100" t="s">
        <v>327</v>
      </c>
      <c r="AH27" s="100" t="s">
        <v>327</v>
      </c>
      <c r="AI27" s="100">
        <v>289.89092090307884</v>
      </c>
      <c r="AJ27" s="100">
        <v>1.2664264057270902</v>
      </c>
      <c r="AK27" s="100">
        <v>2.2536680234301478</v>
      </c>
      <c r="AL27" s="100">
        <v>5.5130093343336295E-2</v>
      </c>
      <c r="AM27" s="100">
        <v>5.967609925286494</v>
      </c>
      <c r="AN27" s="100">
        <v>0.67426940885529929</v>
      </c>
      <c r="AO27" s="100">
        <v>0.48250459434383375</v>
      </c>
      <c r="AP27" s="100">
        <v>0.11759805222340244</v>
      </c>
      <c r="AQ27" s="100">
        <v>26.366577399877823</v>
      </c>
      <c r="AR27" s="100">
        <v>2.5866121007942882</v>
      </c>
      <c r="AS27" s="100" t="s">
        <v>222</v>
      </c>
      <c r="AT27" s="100" t="s">
        <v>40</v>
      </c>
      <c r="AU27" s="100">
        <v>423.74722527261929</v>
      </c>
      <c r="AV27" s="100">
        <v>50.849667032714315</v>
      </c>
      <c r="AW27" s="100">
        <v>113.97618064847292</v>
      </c>
      <c r="AX27" s="100">
        <v>13.677141677816749</v>
      </c>
      <c r="AY27" s="100" t="s">
        <v>73</v>
      </c>
      <c r="AZ27" s="100" t="s">
        <v>40</v>
      </c>
      <c r="BA27" s="100" t="s">
        <v>72</v>
      </c>
      <c r="BB27" s="100" t="s">
        <v>40</v>
      </c>
      <c r="BC27" s="100">
        <v>2.5092017456566356</v>
      </c>
      <c r="BD27" s="100">
        <v>0.30110420947879624</v>
      </c>
      <c r="BE27" s="100">
        <v>4.8789924487414593</v>
      </c>
      <c r="BF27" s="100">
        <v>0.58547909384897512</v>
      </c>
      <c r="BG27" s="100" t="s">
        <v>318</v>
      </c>
      <c r="BH27" s="100" t="s">
        <v>40</v>
      </c>
      <c r="BI27" s="100">
        <v>2575.5489299507722</v>
      </c>
      <c r="BJ27" s="100">
        <v>309.06587159409264</v>
      </c>
      <c r="BK27" s="100" t="s">
        <v>327</v>
      </c>
      <c r="BL27" s="100" t="s">
        <v>327</v>
      </c>
      <c r="BM27" s="100">
        <v>147.91906684497152</v>
      </c>
      <c r="BN27" s="100">
        <v>17.750288021396582</v>
      </c>
      <c r="BO27" s="100">
        <v>5.355472564950932</v>
      </c>
      <c r="BP27" s="100">
        <v>0.64265670779411177</v>
      </c>
      <c r="BQ27" s="100" t="s">
        <v>319</v>
      </c>
      <c r="BR27" s="100" t="s">
        <v>40</v>
      </c>
      <c r="BS27" s="100">
        <v>10.374916688734213</v>
      </c>
      <c r="BT27" s="100">
        <v>1.2449900026481056</v>
      </c>
      <c r="BU27" s="100">
        <v>10.312983719819224</v>
      </c>
      <c r="BV27" s="100">
        <v>1.2375580463783069</v>
      </c>
      <c r="BW27" s="107" t="s">
        <v>321</v>
      </c>
      <c r="BX27" s="100" t="s">
        <v>40</v>
      </c>
    </row>
    <row r="28" spans="1:76" ht="15" customHeight="1" x14ac:dyDescent="0.2">
      <c r="A28" s="1">
        <v>1</v>
      </c>
      <c r="B28" s="1" t="s">
        <v>23</v>
      </c>
      <c r="C28" s="3" t="s">
        <v>226</v>
      </c>
      <c r="D28" s="80">
        <v>43367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25" t="str">
        <f t="shared" si="0"/>
        <v>1|S5 Comboios|Berma Test F1 0,80 m|2018/09/24</v>
      </c>
      <c r="Q28" s="101">
        <v>643.61766614898033</v>
      </c>
      <c r="R28" s="101">
        <v>2.2406988370887828</v>
      </c>
      <c r="S28" s="100">
        <v>2.724512559112755</v>
      </c>
      <c r="T28" s="100">
        <v>0.62837517532576015</v>
      </c>
      <c r="U28" s="100">
        <v>0.29703464636848054</v>
      </c>
      <c r="V28" s="100">
        <v>0.46240277188239121</v>
      </c>
      <c r="W28" s="100" t="s">
        <v>76</v>
      </c>
      <c r="X28" s="100" t="s">
        <v>40</v>
      </c>
      <c r="Y28" s="100">
        <v>0.92209936464554687</v>
      </c>
      <c r="Z28" s="100">
        <v>0.43155071110212873</v>
      </c>
      <c r="AA28" s="100">
        <v>3.9073379127377299</v>
      </c>
      <c r="AB28" s="100">
        <v>1.0705762241472121</v>
      </c>
      <c r="AC28" s="100" t="s">
        <v>128</v>
      </c>
      <c r="AD28" s="100" t="s">
        <v>40</v>
      </c>
      <c r="AE28" s="100">
        <v>1938.9539543216852</v>
      </c>
      <c r="AF28" s="100">
        <v>6.4986707636112078</v>
      </c>
      <c r="AG28" s="100" t="s">
        <v>327</v>
      </c>
      <c r="AH28" s="100" t="s">
        <v>327</v>
      </c>
      <c r="AI28" s="100">
        <v>52.521270330891063</v>
      </c>
      <c r="AJ28" s="100">
        <v>0.38812733392783516</v>
      </c>
      <c r="AK28" s="100">
        <v>1.5597230650285652</v>
      </c>
      <c r="AL28" s="100">
        <v>0.77575336429676678</v>
      </c>
      <c r="AM28" s="100" t="s">
        <v>129</v>
      </c>
      <c r="AN28" s="100" t="s">
        <v>40</v>
      </c>
      <c r="AO28" s="100" t="s">
        <v>75</v>
      </c>
      <c r="AP28" s="100" t="s">
        <v>40</v>
      </c>
      <c r="AQ28" s="100">
        <v>3.3391104447149105</v>
      </c>
      <c r="AR28" s="100">
        <v>3.622353745782692</v>
      </c>
      <c r="AS28" s="100" t="s">
        <v>222</v>
      </c>
      <c r="AT28" s="100" t="s">
        <v>40</v>
      </c>
      <c r="AU28" s="100">
        <v>30.187408109653845</v>
      </c>
      <c r="AV28" s="100">
        <v>3.6224889731584611</v>
      </c>
      <c r="AW28" s="100" t="s">
        <v>69</v>
      </c>
      <c r="AX28" s="100" t="s">
        <v>40</v>
      </c>
      <c r="AY28" s="100" t="s">
        <v>73</v>
      </c>
      <c r="AZ28" s="100" t="s">
        <v>40</v>
      </c>
      <c r="BA28" s="100" t="s">
        <v>72</v>
      </c>
      <c r="BB28" s="100" t="s">
        <v>40</v>
      </c>
      <c r="BC28" s="100">
        <v>0.1890356245349854</v>
      </c>
      <c r="BD28" s="100">
        <v>2.2684274944198248E-2</v>
      </c>
      <c r="BE28" s="100">
        <v>4.9193262510945704E-2</v>
      </c>
      <c r="BF28" s="100">
        <v>5.9031915013134841E-3</v>
      </c>
      <c r="BG28" s="100" t="s">
        <v>318</v>
      </c>
      <c r="BH28" s="100" t="s">
        <v>40</v>
      </c>
      <c r="BI28" s="100">
        <v>85.806403981728636</v>
      </c>
      <c r="BJ28" s="100">
        <v>10.296768477807436</v>
      </c>
      <c r="BK28" s="100" t="s">
        <v>327</v>
      </c>
      <c r="BL28" s="100" t="s">
        <v>327</v>
      </c>
      <c r="BM28" s="100">
        <v>9.2334490723125136</v>
      </c>
      <c r="BN28" s="100">
        <v>1.1080138886775015</v>
      </c>
      <c r="BO28" s="100">
        <v>0.15347744979189271</v>
      </c>
      <c r="BP28" s="100">
        <v>1.8417293975027123E-2</v>
      </c>
      <c r="BQ28" s="100">
        <v>0.2645931485012285</v>
      </c>
      <c r="BR28" s="100">
        <v>3.1751177820147421E-2</v>
      </c>
      <c r="BS28" s="100" t="s">
        <v>320</v>
      </c>
      <c r="BT28" s="100" t="s">
        <v>40</v>
      </c>
      <c r="BU28" s="100">
        <v>0.44387250136513423</v>
      </c>
      <c r="BV28" s="100">
        <v>5.3264700163816105E-2</v>
      </c>
      <c r="BW28" s="107" t="s">
        <v>321</v>
      </c>
      <c r="BX28" s="100" t="s">
        <v>40</v>
      </c>
    </row>
    <row r="29" spans="1:76" ht="15" customHeight="1" x14ac:dyDescent="0.2">
      <c r="A29" s="1">
        <v>1</v>
      </c>
      <c r="B29" s="1" t="s">
        <v>23</v>
      </c>
      <c r="C29" s="3" t="s">
        <v>227</v>
      </c>
      <c r="D29" s="80">
        <v>43367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25" t="str">
        <f t="shared" si="0"/>
        <v>1|S5 Comboios|Berma Test F2 0,60 m|2018/09/24</v>
      </c>
      <c r="Q29" s="101">
        <v>626.83830730957982</v>
      </c>
      <c r="R29" s="101">
        <v>12.609936259390429</v>
      </c>
      <c r="S29" s="100">
        <v>2.7588971107346052</v>
      </c>
      <c r="T29" s="100">
        <v>6.7776687332985558E-2</v>
      </c>
      <c r="U29" s="100">
        <v>0.29530717946288249</v>
      </c>
      <c r="V29" s="100">
        <v>0.23028899262778743</v>
      </c>
      <c r="W29" s="100" t="s">
        <v>76</v>
      </c>
      <c r="X29" s="100" t="s">
        <v>40</v>
      </c>
      <c r="Y29" s="100">
        <v>0.83295136527489866</v>
      </c>
      <c r="Z29" s="100">
        <v>0.13026403619051824</v>
      </c>
      <c r="AA29" s="100">
        <v>1.7932740961160873</v>
      </c>
      <c r="AB29" s="100">
        <v>1.2636032016888046</v>
      </c>
      <c r="AC29" s="100">
        <v>2.1097800309737096</v>
      </c>
      <c r="AD29" s="100">
        <v>0.31016505128406496</v>
      </c>
      <c r="AE29" s="100">
        <v>2294.3039558836358</v>
      </c>
      <c r="AF29" s="100">
        <v>19.248940552387744</v>
      </c>
      <c r="AG29" s="100" t="s">
        <v>327</v>
      </c>
      <c r="AH29" s="100" t="s">
        <v>327</v>
      </c>
      <c r="AI29" s="100">
        <v>55.46534746676349</v>
      </c>
      <c r="AJ29" s="100">
        <v>0.28382889912576942</v>
      </c>
      <c r="AK29" s="100">
        <v>1.641788873497914</v>
      </c>
      <c r="AL29" s="100">
        <v>9.4266701191076968E-2</v>
      </c>
      <c r="AM29" s="100">
        <v>1.1289191724882044</v>
      </c>
      <c r="AN29" s="100">
        <v>5.5563326976885034E-2</v>
      </c>
      <c r="AO29" s="100" t="s">
        <v>75</v>
      </c>
      <c r="AP29" s="100" t="s">
        <v>40</v>
      </c>
      <c r="AQ29" s="100">
        <v>3.3556229388075911</v>
      </c>
      <c r="AR29" s="100">
        <v>0.23241516036792903</v>
      </c>
      <c r="AS29" s="100" t="s">
        <v>222</v>
      </c>
      <c r="AT29" s="100" t="s">
        <v>40</v>
      </c>
      <c r="AU29" s="100">
        <v>67.120518539239313</v>
      </c>
      <c r="AV29" s="100">
        <v>4.5828793870540796</v>
      </c>
      <c r="AW29" s="100">
        <v>0.57495998099968126</v>
      </c>
      <c r="AX29" s="100">
        <v>4.8597478823066968E-2</v>
      </c>
      <c r="AY29" s="100">
        <v>0.2895893830277283</v>
      </c>
      <c r="AZ29" s="100">
        <v>9.9511454390346348E-3</v>
      </c>
      <c r="BA29" s="100">
        <v>5.1860787072625911E-2</v>
      </c>
      <c r="BB29" s="100">
        <v>6.2232944487151092E-3</v>
      </c>
      <c r="BC29" s="100">
        <v>0.40131263904883541</v>
      </c>
      <c r="BD29" s="100">
        <v>2.5751053878457848E-2</v>
      </c>
      <c r="BE29" s="100">
        <v>0.40304342950207406</v>
      </c>
      <c r="BF29" s="100">
        <v>4.1734757225213089E-2</v>
      </c>
      <c r="BG29" s="100" t="s">
        <v>318</v>
      </c>
      <c r="BH29" s="100" t="s">
        <v>40</v>
      </c>
      <c r="BI29" s="100">
        <v>224.34217735026681</v>
      </c>
      <c r="BJ29" s="100">
        <v>18.948804589111514</v>
      </c>
      <c r="BK29" s="100" t="s">
        <v>327</v>
      </c>
      <c r="BL29" s="100" t="s">
        <v>327</v>
      </c>
      <c r="BM29" s="100">
        <v>20.91854926586015</v>
      </c>
      <c r="BN29" s="100">
        <v>3.0434748952428996</v>
      </c>
      <c r="BO29" s="100">
        <v>0.42855639721325545</v>
      </c>
      <c r="BP29" s="100">
        <v>4.3684963319908697E-2</v>
      </c>
      <c r="BQ29" s="100">
        <v>0.50652841286366446</v>
      </c>
      <c r="BR29" s="100">
        <v>6.2724405986552503E-2</v>
      </c>
      <c r="BS29" s="100">
        <v>0.19648499372797798</v>
      </c>
      <c r="BT29" s="100">
        <v>2.080325661415465E-2</v>
      </c>
      <c r="BU29" s="100">
        <v>1.2129796589176349</v>
      </c>
      <c r="BV29" s="100">
        <v>0.10704808702616317</v>
      </c>
      <c r="BW29" s="107" t="s">
        <v>321</v>
      </c>
      <c r="BX29" s="100" t="s">
        <v>40</v>
      </c>
    </row>
    <row r="30" spans="1:76" ht="15" customHeight="1" x14ac:dyDescent="0.2">
      <c r="A30" s="1">
        <v>1</v>
      </c>
      <c r="B30" s="1" t="s">
        <v>23</v>
      </c>
      <c r="C30" s="3" t="s">
        <v>228</v>
      </c>
      <c r="D30" s="80">
        <v>43367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25" t="str">
        <f t="shared" si="0"/>
        <v>1|S5 Comboios|Berma Test F3 0,40 m|2018/09/24</v>
      </c>
      <c r="Q30" s="101">
        <v>672.53223470436308</v>
      </c>
      <c r="R30" s="101">
        <v>1.7735693809656559</v>
      </c>
      <c r="S30" s="100">
        <v>2.1311483281363928</v>
      </c>
      <c r="T30" s="100">
        <v>0.32474866770960892</v>
      </c>
      <c r="U30" s="100">
        <v>0.45115943339411724</v>
      </c>
      <c r="V30" s="100">
        <v>7.3757134342025146E-2</v>
      </c>
      <c r="W30" s="100">
        <v>0.29672175811125667</v>
      </c>
      <c r="X30" s="100">
        <v>5.3410737862383227E-3</v>
      </c>
      <c r="Y30" s="100">
        <v>0.53821189221787535</v>
      </c>
      <c r="Z30" s="100">
        <v>0.17826444373620504</v>
      </c>
      <c r="AA30" s="100">
        <v>1.7752832247717225</v>
      </c>
      <c r="AB30" s="100">
        <v>0.42019984943120225</v>
      </c>
      <c r="AC30" s="100" t="s">
        <v>128</v>
      </c>
      <c r="AD30" s="100" t="s">
        <v>40</v>
      </c>
      <c r="AE30" s="100">
        <v>1701.6399414522491</v>
      </c>
      <c r="AF30" s="100">
        <v>4.9558440973473834</v>
      </c>
      <c r="AG30" s="100" t="s">
        <v>327</v>
      </c>
      <c r="AH30" s="100" t="s">
        <v>327</v>
      </c>
      <c r="AI30" s="100">
        <v>41.90065860194192</v>
      </c>
      <c r="AJ30" s="100">
        <v>0.22192933128694228</v>
      </c>
      <c r="AK30" s="100">
        <v>0.7586841410664118</v>
      </c>
      <c r="AL30" s="100">
        <v>8.6421696940796822E-2</v>
      </c>
      <c r="AM30" s="100">
        <v>1.6726589583437956</v>
      </c>
      <c r="AN30" s="100">
        <v>0.25958585595151473</v>
      </c>
      <c r="AO30" s="100">
        <v>0.52963027772554316</v>
      </c>
      <c r="AP30" s="100">
        <v>1.6485013075178051E-2</v>
      </c>
      <c r="AQ30" s="100">
        <v>2.7676571014899602</v>
      </c>
      <c r="AR30" s="100">
        <v>0.81454017047946647</v>
      </c>
      <c r="AS30" s="100" t="s">
        <v>222</v>
      </c>
      <c r="AT30" s="100" t="s">
        <v>40</v>
      </c>
      <c r="AU30" s="100">
        <v>51.941080814248494</v>
      </c>
      <c r="AV30" s="100">
        <v>6.2329296977098192</v>
      </c>
      <c r="AW30" s="100" t="s">
        <v>69</v>
      </c>
      <c r="AX30" s="100" t="s">
        <v>40</v>
      </c>
      <c r="AY30" s="100" t="s">
        <v>73</v>
      </c>
      <c r="AZ30" s="100" t="s">
        <v>40</v>
      </c>
      <c r="BA30" s="100" t="s">
        <v>72</v>
      </c>
      <c r="BB30" s="100" t="s">
        <v>40</v>
      </c>
      <c r="BC30" s="100">
        <v>0.24885981791965936</v>
      </c>
      <c r="BD30" s="100">
        <v>2.9863178150359122E-2</v>
      </c>
      <c r="BE30" s="100">
        <v>0.15175114878777071</v>
      </c>
      <c r="BF30" s="100">
        <v>1.8210137854532484E-2</v>
      </c>
      <c r="BG30" s="100" t="s">
        <v>318</v>
      </c>
      <c r="BH30" s="100" t="s">
        <v>40</v>
      </c>
      <c r="BI30" s="100">
        <v>160.46634637349882</v>
      </c>
      <c r="BJ30" s="100">
        <v>19.255961564819859</v>
      </c>
      <c r="BK30" s="100" t="s">
        <v>327</v>
      </c>
      <c r="BL30" s="100" t="s">
        <v>327</v>
      </c>
      <c r="BM30" s="100">
        <v>16.078660800013935</v>
      </c>
      <c r="BN30" s="100">
        <v>1.9294392960016722</v>
      </c>
      <c r="BO30" s="100">
        <v>0.21759783527020443</v>
      </c>
      <c r="BP30" s="100">
        <v>2.6111740232424532E-2</v>
      </c>
      <c r="BQ30" s="100">
        <v>0.40308518768516022</v>
      </c>
      <c r="BR30" s="100">
        <v>4.8370222522219224E-2</v>
      </c>
      <c r="BS30" s="100" t="s">
        <v>320</v>
      </c>
      <c r="BT30" s="100" t="s">
        <v>40</v>
      </c>
      <c r="BU30" s="100">
        <v>0.86291721812755295</v>
      </c>
      <c r="BV30" s="100">
        <v>0.10355006617530635</v>
      </c>
      <c r="BW30" s="107" t="s">
        <v>321</v>
      </c>
      <c r="BX30" s="100" t="s">
        <v>40</v>
      </c>
    </row>
    <row r="31" spans="1:76" ht="15" customHeight="1" x14ac:dyDescent="0.2">
      <c r="A31" s="1">
        <v>1</v>
      </c>
      <c r="B31" s="1" t="s">
        <v>23</v>
      </c>
      <c r="C31" s="3" t="s">
        <v>229</v>
      </c>
      <c r="D31" s="80">
        <v>43367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25" t="str">
        <f t="shared" si="0"/>
        <v>1|S5 Comboios|Berma Test F4 0,20 m|2018/09/24</v>
      </c>
      <c r="Q31" s="101">
        <v>714.97427043799064</v>
      </c>
      <c r="R31" s="101">
        <v>1.3818465407073366</v>
      </c>
      <c r="S31" s="100">
        <v>2.70456584748958</v>
      </c>
      <c r="T31" s="100">
        <v>0.40893586839946883</v>
      </c>
      <c r="U31" s="100">
        <v>0.31078751378638292</v>
      </c>
      <c r="V31" s="100">
        <v>8.0917889583542596E-2</v>
      </c>
      <c r="W31" s="100" t="s">
        <v>76</v>
      </c>
      <c r="X31" s="100" t="s">
        <v>40</v>
      </c>
      <c r="Y31" s="100">
        <v>0.74412385613928422</v>
      </c>
      <c r="Z31" s="100">
        <v>0.21652417958145331</v>
      </c>
      <c r="AA31" s="100">
        <v>1.7065421761976549</v>
      </c>
      <c r="AB31" s="100">
        <v>0.51199885676068657</v>
      </c>
      <c r="AC31" s="100">
        <v>4.290596640885858</v>
      </c>
      <c r="AD31" s="100">
        <v>0.59672274176238149</v>
      </c>
      <c r="AE31" s="100">
        <v>2374.4384081763228</v>
      </c>
      <c r="AF31" s="100">
        <v>13.509898387244588</v>
      </c>
      <c r="AG31" s="100" t="s">
        <v>327</v>
      </c>
      <c r="AH31" s="100" t="s">
        <v>327</v>
      </c>
      <c r="AI31" s="100">
        <v>70.838113954391147</v>
      </c>
      <c r="AJ31" s="100">
        <v>0.34780798894661175</v>
      </c>
      <c r="AK31" s="100">
        <v>0.80909484082248484</v>
      </c>
      <c r="AL31" s="100">
        <v>0.32383812944144924</v>
      </c>
      <c r="AM31" s="100">
        <v>0.87047812056663854</v>
      </c>
      <c r="AN31" s="100">
        <v>4.4392341450682257E-2</v>
      </c>
      <c r="AO31" s="100" t="s">
        <v>75</v>
      </c>
      <c r="AP31" s="100" t="s">
        <v>40</v>
      </c>
      <c r="AQ31" s="100">
        <v>2.9754667570225779</v>
      </c>
      <c r="AR31" s="100">
        <v>0.6945282419796911</v>
      </c>
      <c r="AS31" s="100" t="s">
        <v>222</v>
      </c>
      <c r="AT31" s="100" t="s">
        <v>40</v>
      </c>
      <c r="AU31" s="100">
        <v>46.43528647136521</v>
      </c>
      <c r="AV31" s="100">
        <v>5.5722343765638254</v>
      </c>
      <c r="AW31" s="100">
        <v>3.7727733929270704</v>
      </c>
      <c r="AX31" s="100">
        <v>0.45273280715124842</v>
      </c>
      <c r="AY31" s="100" t="s">
        <v>73</v>
      </c>
      <c r="AZ31" s="100" t="s">
        <v>40</v>
      </c>
      <c r="BA31" s="100" t="s">
        <v>72</v>
      </c>
      <c r="BB31" s="100" t="s">
        <v>40</v>
      </c>
      <c r="BC31" s="100" t="s">
        <v>74</v>
      </c>
      <c r="BD31" s="100" t="s">
        <v>40</v>
      </c>
      <c r="BE31" s="100" t="s">
        <v>324</v>
      </c>
      <c r="BF31" s="100" t="s">
        <v>40</v>
      </c>
      <c r="BG31" s="100" t="s">
        <v>318</v>
      </c>
      <c r="BH31" s="100" t="s">
        <v>40</v>
      </c>
      <c r="BI31" s="100">
        <v>207.70057555923424</v>
      </c>
      <c r="BJ31" s="100">
        <v>24.924069067108107</v>
      </c>
      <c r="BK31" s="100" t="s">
        <v>327</v>
      </c>
      <c r="BL31" s="100" t="s">
        <v>327</v>
      </c>
      <c r="BM31" s="100">
        <v>32.787069271475218</v>
      </c>
      <c r="BN31" s="100">
        <v>3.9344483125770262</v>
      </c>
      <c r="BO31" s="100" t="s">
        <v>76</v>
      </c>
      <c r="BP31" s="100" t="s">
        <v>40</v>
      </c>
      <c r="BQ31" s="100">
        <v>0.33600696803262292</v>
      </c>
      <c r="BR31" s="100">
        <v>4.0320836163914749E-2</v>
      </c>
      <c r="BS31" s="100" t="s">
        <v>320</v>
      </c>
      <c r="BT31" s="100" t="s">
        <v>40</v>
      </c>
      <c r="BU31" s="100" t="s">
        <v>72</v>
      </c>
      <c r="BV31" s="100" t="s">
        <v>40</v>
      </c>
      <c r="BW31" s="107" t="s">
        <v>321</v>
      </c>
      <c r="BX31" s="100" t="s">
        <v>40</v>
      </c>
    </row>
    <row r="32" spans="1:76" ht="15" customHeight="1" x14ac:dyDescent="0.2">
      <c r="A32" s="1">
        <v>1</v>
      </c>
      <c r="B32" s="1" t="s">
        <v>23</v>
      </c>
      <c r="C32" s="6" t="s">
        <v>18</v>
      </c>
      <c r="D32" s="80">
        <v>43367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25" t="str">
        <f t="shared" si="0"/>
        <v>1|S5 Comboios|Berma superficial|2018/09/24</v>
      </c>
      <c r="Q32" s="101">
        <v>500.87649800232754</v>
      </c>
      <c r="R32" s="101">
        <v>8.5040551313514765</v>
      </c>
      <c r="S32" s="100">
        <v>2.3998621786834295</v>
      </c>
      <c r="T32" s="100">
        <v>0.16450670719544208</v>
      </c>
      <c r="U32" s="100">
        <v>0.82106556008677178</v>
      </c>
      <c r="V32" s="100">
        <v>0.2070617304321849</v>
      </c>
      <c r="W32" s="100">
        <v>0.21700100287832191</v>
      </c>
      <c r="X32" s="100">
        <v>1.2593126263006731E-3</v>
      </c>
      <c r="Y32" s="100">
        <v>0.56561374211987914</v>
      </c>
      <c r="Z32" s="100">
        <v>1.2887716418817741E-2</v>
      </c>
      <c r="AA32" s="100">
        <v>2.0447897196530347</v>
      </c>
      <c r="AB32" s="100">
        <v>7.5890441675826124E-3</v>
      </c>
      <c r="AC32" s="100">
        <v>2.3718599891902183</v>
      </c>
      <c r="AD32" s="100">
        <v>2.1971339972916342</v>
      </c>
      <c r="AE32" s="100">
        <v>1804.3155618766625</v>
      </c>
      <c r="AF32" s="100">
        <v>10.83865069607219</v>
      </c>
      <c r="AG32" s="100" t="s">
        <v>327</v>
      </c>
      <c r="AH32" s="100" t="s">
        <v>327</v>
      </c>
      <c r="AI32" s="100">
        <v>48.966997130008771</v>
      </c>
      <c r="AJ32" s="100">
        <v>0.1652353006378425</v>
      </c>
      <c r="AK32" s="100">
        <v>0.93820079749719532</v>
      </c>
      <c r="AL32" s="100">
        <v>8.7763130817491666E-2</v>
      </c>
      <c r="AM32" s="100">
        <v>1.4664276138643015</v>
      </c>
      <c r="AN32" s="100">
        <v>0.10482749847543199</v>
      </c>
      <c r="AO32" s="100">
        <v>0.39220902693864423</v>
      </c>
      <c r="AP32" s="100">
        <v>0.12349832269692528</v>
      </c>
      <c r="AQ32" s="100">
        <v>2.6611296861941396</v>
      </c>
      <c r="AR32" s="100">
        <v>8.8223374064171758E-2</v>
      </c>
      <c r="AS32" s="100" t="s">
        <v>222</v>
      </c>
      <c r="AT32" s="100" t="s">
        <v>40</v>
      </c>
      <c r="AU32" s="100">
        <v>45.709510551115649</v>
      </c>
      <c r="AV32" s="100">
        <v>5.4851412661338781</v>
      </c>
      <c r="AW32" s="100" t="s">
        <v>69</v>
      </c>
      <c r="AX32" s="100" t="s">
        <v>40</v>
      </c>
      <c r="AY32" s="100" t="s">
        <v>73</v>
      </c>
      <c r="AZ32" s="100" t="s">
        <v>40</v>
      </c>
      <c r="BA32" s="100" t="s">
        <v>72</v>
      </c>
      <c r="BB32" s="100" t="s">
        <v>40</v>
      </c>
      <c r="BC32" s="100">
        <v>0.24772544237921634</v>
      </c>
      <c r="BD32" s="100">
        <v>2.972705308550596E-2</v>
      </c>
      <c r="BE32" s="100">
        <v>0.12258891499610347</v>
      </c>
      <c r="BF32" s="100">
        <v>1.4710669799532415E-2</v>
      </c>
      <c r="BG32" s="100" t="s">
        <v>318</v>
      </c>
      <c r="BH32" s="100" t="s">
        <v>40</v>
      </c>
      <c r="BI32" s="100">
        <v>148.22417903049549</v>
      </c>
      <c r="BJ32" s="100">
        <v>17.786901483659459</v>
      </c>
      <c r="BK32" s="100" t="s">
        <v>327</v>
      </c>
      <c r="BL32" s="100" t="s">
        <v>327</v>
      </c>
      <c r="BM32" s="100">
        <v>17.490487129876755</v>
      </c>
      <c r="BN32" s="100">
        <v>2.0988584555852103</v>
      </c>
      <c r="BO32" s="100">
        <v>0.20222888647181761</v>
      </c>
      <c r="BP32" s="100">
        <v>2.4267466376618113E-2</v>
      </c>
      <c r="BQ32" s="100">
        <v>0.35767773567963634</v>
      </c>
      <c r="BR32" s="100">
        <v>4.2921328281556356E-2</v>
      </c>
      <c r="BS32" s="100" t="s">
        <v>320</v>
      </c>
      <c r="BT32" s="100" t="s">
        <v>40</v>
      </c>
      <c r="BU32" s="100">
        <v>0.81182364876897672</v>
      </c>
      <c r="BV32" s="100">
        <v>9.7418837852277201E-2</v>
      </c>
      <c r="BW32" s="107" t="s">
        <v>321</v>
      </c>
      <c r="BX32" s="100" t="s">
        <v>40</v>
      </c>
    </row>
    <row r="33" spans="1:76" ht="15" customHeight="1" x14ac:dyDescent="0.2">
      <c r="A33" s="1">
        <v>1</v>
      </c>
      <c r="B33" s="1" t="s">
        <v>23</v>
      </c>
      <c r="C33" s="6" t="s">
        <v>34</v>
      </c>
      <c r="D33" s="80">
        <v>43367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25" t="str">
        <f t="shared" si="0"/>
        <v>1|S5 Comboios|Face inferior|2018/09/24</v>
      </c>
      <c r="Q33" s="101">
        <v>438.04579089427955</v>
      </c>
      <c r="R33" s="101">
        <v>2.338144807654353</v>
      </c>
      <c r="S33" s="100">
        <v>3.0577113568997287</v>
      </c>
      <c r="T33" s="100">
        <v>0.22316426995145461</v>
      </c>
      <c r="U33" s="100">
        <v>0.82080637107937138</v>
      </c>
      <c r="V33" s="100">
        <v>0.18596045069134259</v>
      </c>
      <c r="W33" s="100" t="s">
        <v>76</v>
      </c>
      <c r="X33" s="100" t="s">
        <v>40</v>
      </c>
      <c r="Y33" s="100">
        <v>1.0011078828492732</v>
      </c>
      <c r="Z33" s="100">
        <v>0.38054617062290569</v>
      </c>
      <c r="AA33" s="100">
        <v>6.530850402214444</v>
      </c>
      <c r="AB33" s="100">
        <v>3.0897658651068278</v>
      </c>
      <c r="AC33" s="100">
        <v>2.075051716875814</v>
      </c>
      <c r="AD33" s="100">
        <v>0.12154808265010168</v>
      </c>
      <c r="AE33" s="100">
        <v>2479.1155398639594</v>
      </c>
      <c r="AF33" s="100">
        <v>15.628590651361225</v>
      </c>
      <c r="AG33" s="100" t="s">
        <v>327</v>
      </c>
      <c r="AH33" s="100" t="s">
        <v>327</v>
      </c>
      <c r="AI33" s="100">
        <v>57.021275964331423</v>
      </c>
      <c r="AJ33" s="100">
        <v>0.24929556755722512</v>
      </c>
      <c r="AK33" s="100">
        <v>1.3396311266799277</v>
      </c>
      <c r="AL33" s="100">
        <v>0.29128965046906435</v>
      </c>
      <c r="AM33" s="100">
        <v>0.9872713999448649</v>
      </c>
      <c r="AN33" s="100">
        <v>0.46854860757429245</v>
      </c>
      <c r="AO33" s="100" t="s">
        <v>75</v>
      </c>
      <c r="AP33" s="100" t="s">
        <v>40</v>
      </c>
      <c r="AQ33" s="100">
        <v>4.1820082280421973</v>
      </c>
      <c r="AR33" s="100">
        <v>0.92680266654558696</v>
      </c>
      <c r="AS33" s="100" t="s">
        <v>222</v>
      </c>
      <c r="AT33" s="100" t="s">
        <v>40</v>
      </c>
      <c r="AU33" s="100">
        <v>80.440188374043487</v>
      </c>
      <c r="AV33" s="100">
        <v>9.6528226048852179</v>
      </c>
      <c r="AW33" s="100">
        <v>9.016128872222108</v>
      </c>
      <c r="AX33" s="100">
        <v>1.081935464666653</v>
      </c>
      <c r="AY33" s="100" t="s">
        <v>73</v>
      </c>
      <c r="AZ33" s="100" t="s">
        <v>40</v>
      </c>
      <c r="BA33" s="100" t="s">
        <v>72</v>
      </c>
      <c r="BB33" s="100" t="s">
        <v>40</v>
      </c>
      <c r="BC33" s="100" t="s">
        <v>74</v>
      </c>
      <c r="BD33" s="100" t="s">
        <v>40</v>
      </c>
      <c r="BE33" s="100" t="s">
        <v>324</v>
      </c>
      <c r="BF33" s="100" t="s">
        <v>40</v>
      </c>
      <c r="BG33" s="100" t="s">
        <v>318</v>
      </c>
      <c r="BH33" s="100" t="s">
        <v>40</v>
      </c>
      <c r="BI33" s="100">
        <v>272.54084125433059</v>
      </c>
      <c r="BJ33" s="100">
        <v>32.704900950519672</v>
      </c>
      <c r="BK33" s="100" t="s">
        <v>327</v>
      </c>
      <c r="BL33" s="100" t="s">
        <v>327</v>
      </c>
      <c r="BM33" s="100">
        <v>36.261714179125519</v>
      </c>
      <c r="BN33" s="100">
        <v>4.3514057014950618</v>
      </c>
      <c r="BO33" s="100" t="s">
        <v>76</v>
      </c>
      <c r="BP33" s="100" t="s">
        <v>40</v>
      </c>
      <c r="BQ33" s="100">
        <v>2.9619203669004985</v>
      </c>
      <c r="BR33" s="100">
        <v>0.35543044402805979</v>
      </c>
      <c r="BS33" s="100" t="s">
        <v>320</v>
      </c>
      <c r="BT33" s="100" t="s">
        <v>40</v>
      </c>
      <c r="BU33" s="100" t="s">
        <v>72</v>
      </c>
      <c r="BV33" s="100" t="s">
        <v>40</v>
      </c>
      <c r="BW33" s="107" t="s">
        <v>321</v>
      </c>
      <c r="BX33" s="100" t="s">
        <v>40</v>
      </c>
    </row>
    <row r="34" spans="1:76" ht="15" customHeight="1" x14ac:dyDescent="0.2">
      <c r="A34" s="1">
        <v>1</v>
      </c>
      <c r="B34" s="1" t="s">
        <v>23</v>
      </c>
      <c r="C34" s="6" t="s">
        <v>120</v>
      </c>
      <c r="D34" s="80">
        <v>43367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25" t="str">
        <f t="shared" si="0"/>
        <v>1|S5 Comboios|Antepraia rasa|2018/09/24</v>
      </c>
      <c r="Q34" s="101">
        <v>802.40817163989914</v>
      </c>
      <c r="R34" s="101">
        <v>12.648718331754015</v>
      </c>
      <c r="S34" s="100">
        <v>3.0600609431431467</v>
      </c>
      <c r="T34" s="100">
        <v>7.9603402240603569E-2</v>
      </c>
      <c r="U34" s="100">
        <v>0.81253912270177597</v>
      </c>
      <c r="V34" s="100">
        <v>8.4710509290697511E-2</v>
      </c>
      <c r="W34" s="100">
        <v>0.28369372959995609</v>
      </c>
      <c r="X34" s="100">
        <v>3.2603617274124724E-2</v>
      </c>
      <c r="Y34" s="100">
        <v>0.72422645647796957</v>
      </c>
      <c r="Z34" s="100">
        <v>2.6847806492249191E-2</v>
      </c>
      <c r="AA34" s="100">
        <v>3.557712477482025</v>
      </c>
      <c r="AB34" s="100">
        <v>1.5220893649058918</v>
      </c>
      <c r="AC34" s="100">
        <v>3.3455511288004085</v>
      </c>
      <c r="AD34" s="100">
        <v>1.6338114443190277</v>
      </c>
      <c r="AE34" s="100">
        <v>2578.5812024393836</v>
      </c>
      <c r="AF34" s="100">
        <v>13.156518679490951</v>
      </c>
      <c r="AG34" s="100" t="s">
        <v>327</v>
      </c>
      <c r="AH34" s="100" t="s">
        <v>327</v>
      </c>
      <c r="AI34" s="100">
        <v>74.901761978129031</v>
      </c>
      <c r="AJ34" s="100">
        <v>0.16457777489484332</v>
      </c>
      <c r="AK34" s="100">
        <v>1.1906996653274033</v>
      </c>
      <c r="AL34" s="100">
        <v>0.10452890623687228</v>
      </c>
      <c r="AM34" s="100">
        <v>2.1318421825075253</v>
      </c>
      <c r="AN34" s="100">
        <v>0.12747665033935687</v>
      </c>
      <c r="AO34" s="100">
        <v>0.59550010906028317</v>
      </c>
      <c r="AP34" s="100">
        <v>4.1757229599509157E-2</v>
      </c>
      <c r="AQ34" s="100">
        <v>3.3069175133995174</v>
      </c>
      <c r="AR34" s="100">
        <v>2.6756609918858906E-2</v>
      </c>
      <c r="AS34" s="100" t="s">
        <v>222</v>
      </c>
      <c r="AT34" s="100" t="s">
        <v>40</v>
      </c>
      <c r="AU34" s="100">
        <v>62.853391607285282</v>
      </c>
      <c r="AV34" s="100">
        <v>7.5424069928742332</v>
      </c>
      <c r="AW34" s="100">
        <v>0.67150864662164211</v>
      </c>
      <c r="AX34" s="100">
        <v>8.0581037594597046E-2</v>
      </c>
      <c r="AY34" s="100" t="s">
        <v>73</v>
      </c>
      <c r="AZ34" s="100" t="s">
        <v>40</v>
      </c>
      <c r="BA34" s="100" t="s">
        <v>72</v>
      </c>
      <c r="BB34" s="100" t="s">
        <v>40</v>
      </c>
      <c r="BC34" s="100">
        <v>0.29944814431432554</v>
      </c>
      <c r="BD34" s="100">
        <v>3.5933777317719066E-2</v>
      </c>
      <c r="BE34" s="100">
        <v>0.17888036797882934</v>
      </c>
      <c r="BF34" s="100">
        <v>2.146564415745952E-2</v>
      </c>
      <c r="BG34" s="100" t="s">
        <v>318</v>
      </c>
      <c r="BH34" s="100" t="s">
        <v>40</v>
      </c>
      <c r="BI34" s="100">
        <v>217.29425278887453</v>
      </c>
      <c r="BJ34" s="100">
        <v>26.075310334664941</v>
      </c>
      <c r="BK34" s="100" t="s">
        <v>327</v>
      </c>
      <c r="BL34" s="100" t="s">
        <v>327</v>
      </c>
      <c r="BM34" s="100">
        <v>25.754073548189286</v>
      </c>
      <c r="BN34" s="100">
        <v>3.0904888257827143</v>
      </c>
      <c r="BO34" s="100">
        <v>0.24532948225511092</v>
      </c>
      <c r="BP34" s="100">
        <v>2.9439537870613309E-2</v>
      </c>
      <c r="BQ34" s="100">
        <v>0.43216905965652241</v>
      </c>
      <c r="BR34" s="100">
        <v>5.1860287158782686E-2</v>
      </c>
      <c r="BS34" s="100" t="s">
        <v>320</v>
      </c>
      <c r="BT34" s="100" t="s">
        <v>40</v>
      </c>
      <c r="BU34" s="100">
        <v>1.1924505570117487</v>
      </c>
      <c r="BV34" s="100">
        <v>0.14309406684140985</v>
      </c>
      <c r="BW34" s="107" t="s">
        <v>321</v>
      </c>
      <c r="BX34" s="100" t="s">
        <v>40</v>
      </c>
    </row>
    <row r="35" spans="1:76" ht="15" customHeight="1" x14ac:dyDescent="0.2">
      <c r="A35" s="1">
        <v>1</v>
      </c>
      <c r="B35" s="1" t="s">
        <v>23</v>
      </c>
      <c r="C35" s="6" t="s">
        <v>46</v>
      </c>
      <c r="D35" s="80">
        <v>43367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25" t="str">
        <f t="shared" si="0"/>
        <v>1|S5 Comboios|Isóbata 5 m (8 m)|2018/09/24</v>
      </c>
      <c r="Q35" s="101">
        <v>1277.1160143923637</v>
      </c>
      <c r="R35" s="101">
        <v>9.3272879775889148</v>
      </c>
      <c r="S35" s="100">
        <v>5.4681666898187942</v>
      </c>
      <c r="T35" s="100">
        <v>1.0662023484072769</v>
      </c>
      <c r="U35" s="100">
        <v>1.3093872933353135</v>
      </c>
      <c r="V35" s="100">
        <v>0.12006074876734983</v>
      </c>
      <c r="W35" s="100" t="s">
        <v>76</v>
      </c>
      <c r="X35" s="100" t="s">
        <v>40</v>
      </c>
      <c r="Y35" s="100">
        <v>0.41523115397458815</v>
      </c>
      <c r="Z35" s="100">
        <v>6.7154822042014839E-2</v>
      </c>
      <c r="AA35" s="100">
        <v>3.9504994852847033</v>
      </c>
      <c r="AB35" s="100">
        <v>0.67792185511196745</v>
      </c>
      <c r="AC35" s="100" t="s">
        <v>128</v>
      </c>
      <c r="AD35" s="100" t="s">
        <v>40</v>
      </c>
      <c r="AE35" s="100">
        <v>4825.7353668535052</v>
      </c>
      <c r="AF35" s="100">
        <v>45.809614227858084</v>
      </c>
      <c r="AG35" s="100" t="s">
        <v>327</v>
      </c>
      <c r="AH35" s="100" t="s">
        <v>327</v>
      </c>
      <c r="AI35" s="100">
        <v>68.494403116094631</v>
      </c>
      <c r="AJ35" s="100">
        <v>0.53289009028345302</v>
      </c>
      <c r="AK35" s="100">
        <v>1.2709903309092265</v>
      </c>
      <c r="AL35" s="100">
        <v>0.20732412090746874</v>
      </c>
      <c r="AM35" s="100">
        <v>0.75723251294490679</v>
      </c>
      <c r="AN35" s="100">
        <v>8.0161663680011708E-2</v>
      </c>
      <c r="AO35" s="100">
        <v>0.61588730578609874</v>
      </c>
      <c r="AP35" s="100">
        <v>0.38624792176578154</v>
      </c>
      <c r="AQ35" s="100">
        <v>3.6502270408713278</v>
      </c>
      <c r="AR35" s="100">
        <v>1.5926928913550201E-2</v>
      </c>
      <c r="AS35" s="100" t="s">
        <v>222</v>
      </c>
      <c r="AT35" s="100" t="s">
        <v>40</v>
      </c>
      <c r="AU35" s="100">
        <v>102.45519274777793</v>
      </c>
      <c r="AV35" s="100">
        <v>12.294623129733351</v>
      </c>
      <c r="AW35" s="100">
        <v>14.041478369250649</v>
      </c>
      <c r="AX35" s="100">
        <v>1.6849774043100778</v>
      </c>
      <c r="AY35" s="100" t="s">
        <v>73</v>
      </c>
      <c r="AZ35" s="100" t="s">
        <v>40</v>
      </c>
      <c r="BA35" s="100" t="s">
        <v>72</v>
      </c>
      <c r="BB35" s="100" t="s">
        <v>40</v>
      </c>
      <c r="BC35" s="100" t="s">
        <v>74</v>
      </c>
      <c r="BD35" s="100" t="s">
        <v>40</v>
      </c>
      <c r="BE35" s="100" t="s">
        <v>324</v>
      </c>
      <c r="BF35" s="100" t="s">
        <v>40</v>
      </c>
      <c r="BG35" s="100" t="s">
        <v>318</v>
      </c>
      <c r="BH35" s="100" t="s">
        <v>40</v>
      </c>
      <c r="BI35" s="100">
        <v>416.50229421642598</v>
      </c>
      <c r="BJ35" s="100">
        <v>49.980275305971112</v>
      </c>
      <c r="BK35" s="100" t="s">
        <v>327</v>
      </c>
      <c r="BL35" s="100" t="s">
        <v>327</v>
      </c>
      <c r="BM35" s="100">
        <v>47.907585265685668</v>
      </c>
      <c r="BN35" s="100">
        <v>5.74891023188228</v>
      </c>
      <c r="BO35" s="100" t="s">
        <v>76</v>
      </c>
      <c r="BP35" s="100" t="s">
        <v>40</v>
      </c>
      <c r="BQ35" s="100">
        <v>3.7842301903503905</v>
      </c>
      <c r="BR35" s="100">
        <v>0.45410762284204687</v>
      </c>
      <c r="BS35" s="100" t="s">
        <v>320</v>
      </c>
      <c r="BT35" s="100" t="s">
        <v>40</v>
      </c>
      <c r="BU35" s="100" t="s">
        <v>72</v>
      </c>
      <c r="BV35" s="100" t="s">
        <v>40</v>
      </c>
      <c r="BW35" s="107" t="s">
        <v>321</v>
      </c>
      <c r="BX35" s="100" t="s">
        <v>40</v>
      </c>
    </row>
    <row r="36" spans="1:76" ht="15" customHeight="1" x14ac:dyDescent="0.2">
      <c r="A36" s="1">
        <v>1</v>
      </c>
      <c r="B36" s="1" t="s">
        <v>23</v>
      </c>
      <c r="C36" s="6" t="s">
        <v>19</v>
      </c>
      <c r="D36" s="80">
        <v>43367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25" t="str">
        <f t="shared" si="0"/>
        <v>1|S5 Comboios|Isóbata 10 m |2018/09/24</v>
      </c>
      <c r="Q36" s="101">
        <v>1147.9323897510021</v>
      </c>
      <c r="R36" s="101">
        <v>3.9680022120749645</v>
      </c>
      <c r="S36" s="100">
        <v>3.9977433304206809</v>
      </c>
      <c r="T36" s="100">
        <v>0.6154921950089407</v>
      </c>
      <c r="U36" s="100">
        <v>0.75471109360590805</v>
      </c>
      <c r="V36" s="100">
        <v>0.20394247809493518</v>
      </c>
      <c r="W36" s="100">
        <v>0.21288469745679264</v>
      </c>
      <c r="X36" s="100">
        <v>6.3881685596212849E-4</v>
      </c>
      <c r="Y36" s="100">
        <v>0.44179481229168072</v>
      </c>
      <c r="Z36" s="100">
        <v>8.2024149098908122E-2</v>
      </c>
      <c r="AA36" s="100">
        <v>2.7378423230388145</v>
      </c>
      <c r="AB36" s="100">
        <v>0.2367887492636877</v>
      </c>
      <c r="AC36" s="100" t="s">
        <v>128</v>
      </c>
      <c r="AD36" s="100" t="s">
        <v>40</v>
      </c>
      <c r="AE36" s="100">
        <v>2846.485921007813</v>
      </c>
      <c r="AF36" s="100">
        <v>8.0367136466080069</v>
      </c>
      <c r="AG36" s="100" t="s">
        <v>327</v>
      </c>
      <c r="AH36" s="100" t="s">
        <v>327</v>
      </c>
      <c r="AI36" s="100">
        <v>59.884745877029495</v>
      </c>
      <c r="AJ36" s="100">
        <v>0.45963145809294742</v>
      </c>
      <c r="AK36" s="100">
        <v>1.0177266486226226</v>
      </c>
      <c r="AL36" s="100">
        <v>5.9093044316689991E-2</v>
      </c>
      <c r="AM36" s="100">
        <v>1.5869010932564691</v>
      </c>
      <c r="AN36" s="100">
        <v>0.22339930299345212</v>
      </c>
      <c r="AO36" s="100">
        <v>0.34194607877553151</v>
      </c>
      <c r="AP36" s="100">
        <v>0.1254780157081847</v>
      </c>
      <c r="AQ36" s="100">
        <v>2.7694299542447682</v>
      </c>
      <c r="AR36" s="100">
        <v>0.44077293216374758</v>
      </c>
      <c r="AS36" s="100" t="s">
        <v>222</v>
      </c>
      <c r="AT36" s="100" t="s">
        <v>40</v>
      </c>
      <c r="AU36" s="100">
        <v>79.77356664015457</v>
      </c>
      <c r="AV36" s="100">
        <v>9.5728279968185479</v>
      </c>
      <c r="AW36" s="100">
        <v>14.936591917186885</v>
      </c>
      <c r="AX36" s="100">
        <v>1.7923910300624262</v>
      </c>
      <c r="AY36" s="100" t="s">
        <v>73</v>
      </c>
      <c r="AZ36" s="100" t="s">
        <v>40</v>
      </c>
      <c r="BA36" s="100" t="s">
        <v>72</v>
      </c>
      <c r="BB36" s="100" t="s">
        <v>40</v>
      </c>
      <c r="BC36" s="100" t="s">
        <v>74</v>
      </c>
      <c r="BD36" s="100" t="s">
        <v>40</v>
      </c>
      <c r="BE36" s="100" t="s">
        <v>324</v>
      </c>
      <c r="BF36" s="100" t="s">
        <v>40</v>
      </c>
      <c r="BG36" s="100" t="s">
        <v>318</v>
      </c>
      <c r="BH36" s="100" t="s">
        <v>40</v>
      </c>
      <c r="BI36" s="100">
        <v>312.93107979377379</v>
      </c>
      <c r="BJ36" s="100">
        <v>37.551729575252857</v>
      </c>
      <c r="BK36" s="100" t="s">
        <v>327</v>
      </c>
      <c r="BL36" s="100" t="s">
        <v>327</v>
      </c>
      <c r="BM36" s="100">
        <v>38.94111411928538</v>
      </c>
      <c r="BN36" s="100">
        <v>4.6729336943142457</v>
      </c>
      <c r="BO36" s="100" t="s">
        <v>76</v>
      </c>
      <c r="BP36" s="100" t="s">
        <v>40</v>
      </c>
      <c r="BQ36" s="100">
        <v>5.0581202922588968</v>
      </c>
      <c r="BR36" s="100">
        <v>0.60697443507106763</v>
      </c>
      <c r="BS36" s="100" t="s">
        <v>320</v>
      </c>
      <c r="BT36" s="100" t="s">
        <v>40</v>
      </c>
      <c r="BU36" s="100" t="s">
        <v>72</v>
      </c>
      <c r="BV36" s="100" t="s">
        <v>40</v>
      </c>
      <c r="BW36" s="107" t="s">
        <v>321</v>
      </c>
      <c r="BX36" s="100" t="s">
        <v>40</v>
      </c>
    </row>
    <row r="37" spans="1:76" ht="15" customHeight="1" x14ac:dyDescent="0.2">
      <c r="A37" s="1">
        <v>1</v>
      </c>
      <c r="B37" s="1" t="s">
        <v>24</v>
      </c>
      <c r="C37" s="3" t="s">
        <v>226</v>
      </c>
      <c r="D37" s="80">
        <v>43368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25" t="str">
        <f t="shared" si="0"/>
        <v>1|S6 Regência|Berma Test F1 0,80 m|2018/09/25</v>
      </c>
      <c r="Q37" s="101">
        <v>899.28029108899864</v>
      </c>
      <c r="R37" s="101">
        <v>18.743818713923815</v>
      </c>
      <c r="S37" s="100">
        <v>2.0871147936002048</v>
      </c>
      <c r="T37" s="100">
        <v>1.0879516758407272E-2</v>
      </c>
      <c r="U37" s="100">
        <v>2.2936729761437724</v>
      </c>
      <c r="V37" s="100">
        <v>2.0031222982939818</v>
      </c>
      <c r="W37" s="100">
        <v>0.26858849942991903</v>
      </c>
      <c r="X37" s="100">
        <v>1.209200590444709E-2</v>
      </c>
      <c r="Y37" s="100">
        <v>1.1345170068599031</v>
      </c>
      <c r="Z37" s="100">
        <v>0.34791917365443775</v>
      </c>
      <c r="AA37" s="100">
        <v>8.9912617081499455</v>
      </c>
      <c r="AB37" s="100">
        <v>0.27163547721522796</v>
      </c>
      <c r="AC37" s="100" t="s">
        <v>128</v>
      </c>
      <c r="AD37" s="100" t="s">
        <v>40</v>
      </c>
      <c r="AE37" s="100">
        <v>3931.1685620924663</v>
      </c>
      <c r="AF37" s="100">
        <v>10.406021241418655</v>
      </c>
      <c r="AG37" s="100" t="s">
        <v>327</v>
      </c>
      <c r="AH37" s="100" t="s">
        <v>327</v>
      </c>
      <c r="AI37" s="100">
        <v>58.819023275476958</v>
      </c>
      <c r="AJ37" s="100">
        <v>0.36010096271039799</v>
      </c>
      <c r="AK37" s="100">
        <v>1.4524772511741948</v>
      </c>
      <c r="AL37" s="100">
        <v>0.13915680742995706</v>
      </c>
      <c r="AM37" s="100">
        <v>2.0220296505848818</v>
      </c>
      <c r="AN37" s="100">
        <v>0.26873470141626205</v>
      </c>
      <c r="AO37" s="100">
        <v>0.59503397663316715</v>
      </c>
      <c r="AP37" s="100">
        <v>4.6406102425380191E-3</v>
      </c>
      <c r="AQ37" s="100">
        <v>3.9011645234064254</v>
      </c>
      <c r="AR37" s="100">
        <v>0.61447418715154556</v>
      </c>
      <c r="AS37" s="100" t="s">
        <v>222</v>
      </c>
      <c r="AT37" s="100" t="s">
        <v>40</v>
      </c>
      <c r="AU37" s="100">
        <v>41.188213171513027</v>
      </c>
      <c r="AV37" s="100">
        <v>4.9425855805815635</v>
      </c>
      <c r="AW37" s="100" t="s">
        <v>69</v>
      </c>
      <c r="AX37" s="100" t="s">
        <v>40</v>
      </c>
      <c r="AY37" s="100" t="s">
        <v>73</v>
      </c>
      <c r="AZ37" s="100" t="s">
        <v>40</v>
      </c>
      <c r="BA37" s="100" t="s">
        <v>72</v>
      </c>
      <c r="BB37" s="100" t="s">
        <v>40</v>
      </c>
      <c r="BC37" s="100">
        <v>0.27500216857077664</v>
      </c>
      <c r="BD37" s="100">
        <v>3.3000260228493193E-2</v>
      </c>
      <c r="BE37" s="100">
        <v>6.9638092465726054E-2</v>
      </c>
      <c r="BF37" s="100">
        <v>8.3565710958871265E-3</v>
      </c>
      <c r="BG37" s="100" t="s">
        <v>318</v>
      </c>
      <c r="BH37" s="100" t="s">
        <v>40</v>
      </c>
      <c r="BI37" s="100">
        <v>134.93567952036079</v>
      </c>
      <c r="BJ37" s="100">
        <v>16.192281542443293</v>
      </c>
      <c r="BK37" s="100" t="s">
        <v>327</v>
      </c>
      <c r="BL37" s="100" t="s">
        <v>327</v>
      </c>
      <c r="BM37" s="100">
        <v>19.841996504360132</v>
      </c>
      <c r="BN37" s="100">
        <v>2.3810395805232156</v>
      </c>
      <c r="BO37" s="100">
        <v>0.22238589872765951</v>
      </c>
      <c r="BP37" s="100">
        <v>2.6686307847319141E-2</v>
      </c>
      <c r="BQ37" s="100">
        <v>0.41608928843029236</v>
      </c>
      <c r="BR37" s="100">
        <v>4.9930714611635084E-2</v>
      </c>
      <c r="BS37" s="100" t="s">
        <v>320</v>
      </c>
      <c r="BT37" s="100" t="s">
        <v>40</v>
      </c>
      <c r="BU37" s="100">
        <v>0.48823278932260666</v>
      </c>
      <c r="BV37" s="100">
        <v>5.8587934718712799E-2</v>
      </c>
      <c r="BW37" s="107" t="s">
        <v>321</v>
      </c>
      <c r="BX37" s="100" t="s">
        <v>40</v>
      </c>
    </row>
    <row r="38" spans="1:76" ht="15" customHeight="1" x14ac:dyDescent="0.2">
      <c r="A38" s="1">
        <v>1</v>
      </c>
      <c r="B38" s="1" t="s">
        <v>24</v>
      </c>
      <c r="C38" s="3" t="s">
        <v>227</v>
      </c>
      <c r="D38" s="80">
        <v>43368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25" t="str">
        <f t="shared" si="0"/>
        <v>1|S6 Regência|Berma Test F2 0,60 m|2018/09/25</v>
      </c>
      <c r="Q38" s="101">
        <v>1414.7253938217148</v>
      </c>
      <c r="R38" s="101">
        <v>14.901929623160425</v>
      </c>
      <c r="S38" s="100">
        <v>1.8917909449361261</v>
      </c>
      <c r="T38" s="100">
        <v>0.28532569710866629</v>
      </c>
      <c r="U38" s="100">
        <v>0.77629684176696456</v>
      </c>
      <c r="V38" s="100">
        <v>0.12173983441063224</v>
      </c>
      <c r="W38" s="100">
        <v>0.28661755417569046</v>
      </c>
      <c r="X38" s="100">
        <v>1.7444684396657783E-3</v>
      </c>
      <c r="Y38" s="100">
        <v>0.81118474355335679</v>
      </c>
      <c r="Z38" s="100">
        <v>6.1238968546874627E-2</v>
      </c>
      <c r="AA38" s="100">
        <v>12.192118320663853</v>
      </c>
      <c r="AB38" s="100">
        <v>0.41113042187027354</v>
      </c>
      <c r="AC38" s="100">
        <v>6.492884867398363</v>
      </c>
      <c r="AD38" s="100">
        <v>0.27101006760631829</v>
      </c>
      <c r="AE38" s="100">
        <v>3167.1595490201594</v>
      </c>
      <c r="AF38" s="100">
        <v>22.843982233900814</v>
      </c>
      <c r="AG38" s="100" t="s">
        <v>327</v>
      </c>
      <c r="AH38" s="100" t="s">
        <v>327</v>
      </c>
      <c r="AI38" s="100">
        <v>65.738300512172742</v>
      </c>
      <c r="AJ38" s="100">
        <v>0.1189011349382814</v>
      </c>
      <c r="AK38" s="100">
        <v>1.3366643795389752</v>
      </c>
      <c r="AL38" s="100">
        <v>0.15697245663817708</v>
      </c>
      <c r="AM38" s="100">
        <v>1.9762420273090409</v>
      </c>
      <c r="AN38" s="100">
        <v>6.6919265756766919E-2</v>
      </c>
      <c r="AO38" s="100">
        <v>0.62264785697267444</v>
      </c>
      <c r="AP38" s="100">
        <v>2.7879841249272966E-2</v>
      </c>
      <c r="AQ38" s="100">
        <v>3.2409849926012466</v>
      </c>
      <c r="AR38" s="100">
        <v>0.11064501517279697</v>
      </c>
      <c r="AS38" s="100" t="s">
        <v>222</v>
      </c>
      <c r="AT38" s="100" t="s">
        <v>40</v>
      </c>
      <c r="AU38" s="100">
        <v>36.900820989209947</v>
      </c>
      <c r="AV38" s="100">
        <v>4.4280985187051938</v>
      </c>
      <c r="AW38" s="100" t="s">
        <v>69</v>
      </c>
      <c r="AX38" s="100" t="s">
        <v>40</v>
      </c>
      <c r="AY38" s="100" t="s">
        <v>73</v>
      </c>
      <c r="AZ38" s="100" t="s">
        <v>40</v>
      </c>
      <c r="BA38" s="100" t="s">
        <v>72</v>
      </c>
      <c r="BB38" s="100" t="s">
        <v>40</v>
      </c>
      <c r="BC38" s="100">
        <v>0.27663984173665035</v>
      </c>
      <c r="BD38" s="100">
        <v>3.3196781008398041E-2</v>
      </c>
      <c r="BE38" s="100">
        <v>6.7407422644474149E-2</v>
      </c>
      <c r="BF38" s="100">
        <v>8.0888907173368978E-3</v>
      </c>
      <c r="BG38" s="100" t="s">
        <v>318</v>
      </c>
      <c r="BH38" s="100" t="s">
        <v>40</v>
      </c>
      <c r="BI38" s="100">
        <v>126.03578939750315</v>
      </c>
      <c r="BJ38" s="100">
        <v>15.124294727700377</v>
      </c>
      <c r="BK38" s="100" t="s">
        <v>327</v>
      </c>
      <c r="BL38" s="100" t="s">
        <v>327</v>
      </c>
      <c r="BM38" s="100">
        <v>20.053105184342186</v>
      </c>
      <c r="BN38" s="100">
        <v>2.4063726221210624</v>
      </c>
      <c r="BO38" s="100">
        <v>0.22737237098050622</v>
      </c>
      <c r="BP38" s="100">
        <v>2.7284684517660744E-2</v>
      </c>
      <c r="BQ38" s="100">
        <v>0.4215359973411873</v>
      </c>
      <c r="BR38" s="100">
        <v>5.0584319680942472E-2</v>
      </c>
      <c r="BS38" s="100" t="s">
        <v>320</v>
      </c>
      <c r="BT38" s="100" t="s">
        <v>40</v>
      </c>
      <c r="BU38" s="100">
        <v>0.46403247483321297</v>
      </c>
      <c r="BV38" s="100">
        <v>5.5683896979985555E-2</v>
      </c>
      <c r="BW38" s="107" t="s">
        <v>321</v>
      </c>
      <c r="BX38" s="100" t="s">
        <v>40</v>
      </c>
    </row>
    <row r="39" spans="1:76" ht="15" customHeight="1" x14ac:dyDescent="0.2">
      <c r="A39" s="1">
        <v>1</v>
      </c>
      <c r="B39" s="1" t="s">
        <v>24</v>
      </c>
      <c r="C39" s="3" t="s">
        <v>228</v>
      </c>
      <c r="D39" s="80">
        <v>43368</v>
      </c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25" t="str">
        <f t="shared" si="0"/>
        <v>1|S6 Regência|Berma Test F3 0,40 m|2018/09/25</v>
      </c>
      <c r="Q39" s="101">
        <v>772.82373532131419</v>
      </c>
      <c r="R39" s="101">
        <v>7.703750905154914</v>
      </c>
      <c r="S39" s="100">
        <v>3.0444376271744336</v>
      </c>
      <c r="T39" s="100">
        <v>4.4602105972500097E-2</v>
      </c>
      <c r="U39" s="100">
        <v>3.8639955521039715</v>
      </c>
      <c r="V39" s="100">
        <v>0.1117212584713223</v>
      </c>
      <c r="W39" s="100" t="s">
        <v>76</v>
      </c>
      <c r="X39" s="100" t="s">
        <v>40</v>
      </c>
      <c r="Y39" s="100">
        <v>0.75375197563487939</v>
      </c>
      <c r="Z39" s="100">
        <v>6.0443562997137892E-2</v>
      </c>
      <c r="AA39" s="100">
        <v>8.1709913619563608</v>
      </c>
      <c r="AB39" s="100">
        <v>3.7177512801746519E-2</v>
      </c>
      <c r="AC39" s="100">
        <v>3.3836528639128876</v>
      </c>
      <c r="AD39" s="100">
        <v>0.83349931745033856</v>
      </c>
      <c r="AE39" s="100">
        <v>4004.5770050481251</v>
      </c>
      <c r="AF39" s="100">
        <v>28.972687450474083</v>
      </c>
      <c r="AG39" s="100" t="s">
        <v>327</v>
      </c>
      <c r="AH39" s="100" t="s">
        <v>327</v>
      </c>
      <c r="AI39" s="100">
        <v>61.236236406307619</v>
      </c>
      <c r="AJ39" s="100">
        <v>0.64804567615472197</v>
      </c>
      <c r="AK39" s="100">
        <v>1.7542478702890101</v>
      </c>
      <c r="AL39" s="100">
        <v>2.1589669087163713E-2</v>
      </c>
      <c r="AM39" s="100">
        <v>1.7221991186577674</v>
      </c>
      <c r="AN39" s="100">
        <v>1.410277144013743E-2</v>
      </c>
      <c r="AO39" s="100" t="s">
        <v>75</v>
      </c>
      <c r="AP39" s="100" t="s">
        <v>40</v>
      </c>
      <c r="AQ39" s="100">
        <v>2.9237207223552444</v>
      </c>
      <c r="AR39" s="100">
        <v>8.7948382201787564E-2</v>
      </c>
      <c r="AS39" s="100" t="s">
        <v>222</v>
      </c>
      <c r="AT39" s="100" t="s">
        <v>40</v>
      </c>
      <c r="AU39" s="100">
        <v>27.218638200801308</v>
      </c>
      <c r="AV39" s="100">
        <v>3.2662365840961569</v>
      </c>
      <c r="AW39" s="100" t="s">
        <v>69</v>
      </c>
      <c r="AX39" s="100" t="s">
        <v>40</v>
      </c>
      <c r="AY39" s="100" t="s">
        <v>73</v>
      </c>
      <c r="AZ39" s="100" t="s">
        <v>40</v>
      </c>
      <c r="BA39" s="100" t="s">
        <v>72</v>
      </c>
      <c r="BB39" s="100" t="s">
        <v>40</v>
      </c>
      <c r="BC39" s="100">
        <v>0.2243209265464341</v>
      </c>
      <c r="BD39" s="100">
        <v>2.6918511185572092E-2</v>
      </c>
      <c r="BE39" s="100">
        <v>3.8783815937360189E-2</v>
      </c>
      <c r="BF39" s="100">
        <v>4.6540579124832223E-3</v>
      </c>
      <c r="BG39" s="100" t="s">
        <v>318</v>
      </c>
      <c r="BH39" s="100" t="s">
        <v>40</v>
      </c>
      <c r="BI39" s="100">
        <v>93.250208047195798</v>
      </c>
      <c r="BJ39" s="100">
        <v>11.190024965663495</v>
      </c>
      <c r="BK39" s="100" t="s">
        <v>327</v>
      </c>
      <c r="BL39" s="100" t="s">
        <v>327</v>
      </c>
      <c r="BM39" s="100">
        <v>13.493901115706747</v>
      </c>
      <c r="BN39" s="100">
        <v>1.6192681338848096</v>
      </c>
      <c r="BO39" s="100">
        <v>0.19184861053312116</v>
      </c>
      <c r="BP39" s="100">
        <v>2.3021833263974539E-2</v>
      </c>
      <c r="BQ39" s="100">
        <v>0.31256089376045765</v>
      </c>
      <c r="BR39" s="100">
        <v>3.7507307251254916E-2</v>
      </c>
      <c r="BS39" s="100" t="s">
        <v>320</v>
      </c>
      <c r="BT39" s="100" t="s">
        <v>40</v>
      </c>
      <c r="BU39" s="100">
        <v>0.32761528388708627</v>
      </c>
      <c r="BV39" s="100">
        <v>3.9313834066450351E-2</v>
      </c>
      <c r="BW39" s="107" t="s">
        <v>321</v>
      </c>
      <c r="BX39" s="100" t="s">
        <v>40</v>
      </c>
    </row>
    <row r="40" spans="1:76" ht="15" customHeight="1" x14ac:dyDescent="0.2">
      <c r="A40" s="1">
        <v>1</v>
      </c>
      <c r="B40" s="1" t="s">
        <v>24</v>
      </c>
      <c r="C40" s="3" t="s">
        <v>229</v>
      </c>
      <c r="D40" s="80">
        <v>43368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25" t="str">
        <f t="shared" si="0"/>
        <v>1|S6 Regência|Berma Test F4 0,20 m|2018/09/25</v>
      </c>
      <c r="Q40" s="101">
        <v>762.63780212750248</v>
      </c>
      <c r="R40" s="101">
        <v>14.018858666681041</v>
      </c>
      <c r="S40" s="100">
        <v>5.0889325576140578</v>
      </c>
      <c r="T40" s="100">
        <v>1.9451303477243493</v>
      </c>
      <c r="U40" s="100">
        <v>0.82014253487896638</v>
      </c>
      <c r="V40" s="100">
        <v>9.7754796076097092E-2</v>
      </c>
      <c r="W40" s="100">
        <v>0.18886468679055413</v>
      </c>
      <c r="X40" s="100">
        <v>2.5338083493771042E-2</v>
      </c>
      <c r="Y40" s="100">
        <v>0.99276838852121596</v>
      </c>
      <c r="Z40" s="100">
        <v>0.52766290615282385</v>
      </c>
      <c r="AA40" s="100">
        <v>7.7596611103766477</v>
      </c>
      <c r="AB40" s="100">
        <v>0.57770893656237066</v>
      </c>
      <c r="AC40" s="100">
        <v>5.8823144508889893</v>
      </c>
      <c r="AD40" s="100">
        <v>9.8776090125540159E-2</v>
      </c>
      <c r="AE40" s="100">
        <v>5149.8942257129511</v>
      </c>
      <c r="AF40" s="100">
        <v>47.874373475521466</v>
      </c>
      <c r="AG40" s="100" t="s">
        <v>327</v>
      </c>
      <c r="AH40" s="100" t="s">
        <v>327</v>
      </c>
      <c r="AI40" s="100">
        <v>61.266505722047754</v>
      </c>
      <c r="AJ40" s="100">
        <v>0.32236925392621352</v>
      </c>
      <c r="AK40" s="100">
        <v>2.0614556305210314</v>
      </c>
      <c r="AL40" s="100">
        <v>0.11978546959753886</v>
      </c>
      <c r="AM40" s="100">
        <v>2.9027016929494467</v>
      </c>
      <c r="AN40" s="100">
        <v>1.3119093071755177</v>
      </c>
      <c r="AO40" s="100">
        <v>0.35727028708558517</v>
      </c>
      <c r="AP40" s="100">
        <v>3.3095129836652429E-2</v>
      </c>
      <c r="AQ40" s="100">
        <v>4.0622078042322203</v>
      </c>
      <c r="AR40" s="100">
        <v>0.59736252268025447</v>
      </c>
      <c r="AS40" s="100" t="s">
        <v>222</v>
      </c>
      <c r="AT40" s="100" t="s">
        <v>40</v>
      </c>
      <c r="AU40" s="100">
        <v>5.6842086256023165</v>
      </c>
      <c r="AV40" s="100">
        <v>0.98499999999999999</v>
      </c>
      <c r="AW40" s="100" t="s">
        <v>69</v>
      </c>
      <c r="AX40" s="100" t="s">
        <v>40</v>
      </c>
      <c r="AY40" s="100" t="s">
        <v>73</v>
      </c>
      <c r="AZ40" s="100" t="s">
        <v>40</v>
      </c>
      <c r="BA40" s="100" t="s">
        <v>72</v>
      </c>
      <c r="BB40" s="100" t="s">
        <v>40</v>
      </c>
      <c r="BC40" s="100">
        <v>3.1805199497277205E-2</v>
      </c>
      <c r="BD40" s="100">
        <v>3.1805199497277205E-2</v>
      </c>
      <c r="BE40" s="100">
        <v>4.5092224397175432E-2</v>
      </c>
      <c r="BF40" s="100">
        <v>4.5092224397175432E-2</v>
      </c>
      <c r="BG40" s="100" t="s">
        <v>318</v>
      </c>
      <c r="BH40" s="100" t="s">
        <v>40</v>
      </c>
      <c r="BI40" s="100">
        <v>20.219986240997606</v>
      </c>
      <c r="BJ40" s="100">
        <v>20.219986240997606</v>
      </c>
      <c r="BK40" s="100" t="s">
        <v>327</v>
      </c>
      <c r="BL40" s="100" t="s">
        <v>327</v>
      </c>
      <c r="BM40" s="100">
        <v>3.1611031821582407</v>
      </c>
      <c r="BN40" s="100">
        <v>3.1611031821582407</v>
      </c>
      <c r="BO40" s="100" t="s">
        <v>76</v>
      </c>
      <c r="BP40" s="100" t="s">
        <v>40</v>
      </c>
      <c r="BQ40" s="100" t="s">
        <v>319</v>
      </c>
      <c r="BR40" s="100" t="s">
        <v>40</v>
      </c>
      <c r="BS40" s="100" t="s">
        <v>320</v>
      </c>
      <c r="BT40" s="100" t="s">
        <v>40</v>
      </c>
      <c r="BU40" s="100">
        <v>6.7558996788056574E-2</v>
      </c>
      <c r="BV40" s="100">
        <v>6.7558996788056574E-2</v>
      </c>
      <c r="BW40" s="107" t="s">
        <v>321</v>
      </c>
      <c r="BX40" s="100" t="s">
        <v>40</v>
      </c>
    </row>
    <row r="41" spans="1:76" ht="15" customHeight="1" x14ac:dyDescent="0.2">
      <c r="A41" s="1">
        <v>1</v>
      </c>
      <c r="B41" s="1" t="s">
        <v>24</v>
      </c>
      <c r="C41" s="6" t="s">
        <v>18</v>
      </c>
      <c r="D41" s="80">
        <v>43368</v>
      </c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25" t="str">
        <f t="shared" si="0"/>
        <v>1|S6 Regência|Berma superficial|2018/09/25</v>
      </c>
      <c r="Q41" s="101">
        <v>1923.7698693215848</v>
      </c>
      <c r="R41" s="101">
        <v>13.052775257923184</v>
      </c>
      <c r="S41" s="100">
        <v>2.1538668230911591</v>
      </c>
      <c r="T41" s="100">
        <v>0.14519294387254211</v>
      </c>
      <c r="U41" s="100">
        <v>0.73167691381549815</v>
      </c>
      <c r="V41" s="100">
        <v>0.37601070163255212</v>
      </c>
      <c r="W41" s="100" t="s">
        <v>76</v>
      </c>
      <c r="X41" s="100" t="s">
        <v>40</v>
      </c>
      <c r="Y41" s="100">
        <v>1.1298722860337993</v>
      </c>
      <c r="Z41" s="100">
        <v>8.055477706936634E-2</v>
      </c>
      <c r="AA41" s="100">
        <v>2.967819543866371</v>
      </c>
      <c r="AB41" s="100">
        <v>0.86047633049202787</v>
      </c>
      <c r="AC41" s="100">
        <v>1.8987838354324109</v>
      </c>
      <c r="AD41" s="100">
        <v>0.77127588049611817</v>
      </c>
      <c r="AE41" s="100">
        <v>3187.1516002807152</v>
      </c>
      <c r="AF41" s="100">
        <v>18.41030611310936</v>
      </c>
      <c r="AG41" s="100" t="s">
        <v>327</v>
      </c>
      <c r="AH41" s="100" t="s">
        <v>327</v>
      </c>
      <c r="AI41" s="100">
        <v>61.582202633729878</v>
      </c>
      <c r="AJ41" s="100">
        <v>0.15854999287249097</v>
      </c>
      <c r="AK41" s="100">
        <v>1.9895254695680675</v>
      </c>
      <c r="AL41" s="100">
        <v>0.11247791904389745</v>
      </c>
      <c r="AM41" s="100">
        <v>0.94217334800227093</v>
      </c>
      <c r="AN41" s="100">
        <v>0.26872831741217518</v>
      </c>
      <c r="AO41" s="100" t="s">
        <v>75</v>
      </c>
      <c r="AP41" s="100" t="s">
        <v>40</v>
      </c>
      <c r="AQ41" s="100">
        <v>3.6344293154816203</v>
      </c>
      <c r="AR41" s="100">
        <v>0.37636589199811676</v>
      </c>
      <c r="AS41" s="100" t="s">
        <v>222</v>
      </c>
      <c r="AT41" s="100" t="s">
        <v>40</v>
      </c>
      <c r="AU41" s="100">
        <v>27.698499821088358</v>
      </c>
      <c r="AV41" s="100">
        <v>3.3238199785306031</v>
      </c>
      <c r="AW41" s="100" t="s">
        <v>69</v>
      </c>
      <c r="AX41" s="100" t="s">
        <v>40</v>
      </c>
      <c r="AY41" s="100" t="s">
        <v>73</v>
      </c>
      <c r="AZ41" s="100" t="s">
        <v>40</v>
      </c>
      <c r="BA41" s="100" t="s">
        <v>72</v>
      </c>
      <c r="BB41" s="100" t="s">
        <v>40</v>
      </c>
      <c r="BC41" s="100" t="s">
        <v>74</v>
      </c>
      <c r="BD41" s="100" t="s">
        <v>40</v>
      </c>
      <c r="BE41" s="100" t="s">
        <v>324</v>
      </c>
      <c r="BF41" s="100" t="s">
        <v>40</v>
      </c>
      <c r="BG41" s="100" t="s">
        <v>318</v>
      </c>
      <c r="BH41" s="100" t="s">
        <v>40</v>
      </c>
      <c r="BI41" s="100">
        <v>121.0110466637048</v>
      </c>
      <c r="BJ41" s="100">
        <v>14.521325599644577</v>
      </c>
      <c r="BK41" s="100" t="s">
        <v>327</v>
      </c>
      <c r="BL41" s="100" t="s">
        <v>327</v>
      </c>
      <c r="BM41" s="100">
        <v>26.460592182141045</v>
      </c>
      <c r="BN41" s="100">
        <v>3.1752710618569253</v>
      </c>
      <c r="BO41" s="100" t="s">
        <v>76</v>
      </c>
      <c r="BP41" s="100" t="s">
        <v>40</v>
      </c>
      <c r="BQ41" s="100" t="s">
        <v>319</v>
      </c>
      <c r="BR41" s="100" t="s">
        <v>40</v>
      </c>
      <c r="BS41" s="100" t="s">
        <v>320</v>
      </c>
      <c r="BT41" s="100" t="s">
        <v>40</v>
      </c>
      <c r="BU41" s="100" t="s">
        <v>72</v>
      </c>
      <c r="BV41" s="100" t="s">
        <v>40</v>
      </c>
      <c r="BW41" s="107" t="s">
        <v>321</v>
      </c>
      <c r="BX41" s="100" t="s">
        <v>40</v>
      </c>
    </row>
    <row r="42" spans="1:76" ht="15" customHeight="1" x14ac:dyDescent="0.2">
      <c r="A42" s="1">
        <v>1</v>
      </c>
      <c r="B42" s="1" t="s">
        <v>24</v>
      </c>
      <c r="C42" s="6" t="s">
        <v>34</v>
      </c>
      <c r="D42" s="80">
        <v>43368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25" t="str">
        <f t="shared" si="0"/>
        <v>1|S6 Regência|Face inferior|2018/09/25</v>
      </c>
      <c r="Q42" s="101">
        <v>404.6758562194974</v>
      </c>
      <c r="R42" s="101">
        <v>2.4413816851110348</v>
      </c>
      <c r="S42" s="100">
        <v>1.8256738315072325</v>
      </c>
      <c r="T42" s="100">
        <v>0.23272273384585287</v>
      </c>
      <c r="U42" s="100">
        <v>2.1826099411540758</v>
      </c>
      <c r="V42" s="100">
        <v>0.41316597173081288</v>
      </c>
      <c r="W42" s="100" t="s">
        <v>76</v>
      </c>
      <c r="X42" s="100" t="s">
        <v>40</v>
      </c>
      <c r="Y42" s="100">
        <v>1.0043593643734914</v>
      </c>
      <c r="Z42" s="100">
        <v>0.17962775564351724</v>
      </c>
      <c r="AA42" s="100">
        <v>3.8203365726355853</v>
      </c>
      <c r="AB42" s="100">
        <v>0.34705865300478772</v>
      </c>
      <c r="AC42" s="100">
        <v>2.7026443366032749</v>
      </c>
      <c r="AD42" s="100">
        <v>1.0077013420785579</v>
      </c>
      <c r="AE42" s="100">
        <v>2529.1824985094991</v>
      </c>
      <c r="AF42" s="100">
        <v>13.155853010074305</v>
      </c>
      <c r="AG42" s="100" t="s">
        <v>327</v>
      </c>
      <c r="AH42" s="100" t="s">
        <v>327</v>
      </c>
      <c r="AI42" s="100">
        <v>41.965204663244087</v>
      </c>
      <c r="AJ42" s="100">
        <v>0.10599821371182867</v>
      </c>
      <c r="AK42" s="100">
        <v>1.4762204452844712</v>
      </c>
      <c r="AL42" s="100">
        <v>0.14954124330074023</v>
      </c>
      <c r="AM42" s="100">
        <v>1.1390751723827042</v>
      </c>
      <c r="AN42" s="100">
        <v>0.48835336707086724</v>
      </c>
      <c r="AO42" s="100" t="s">
        <v>75</v>
      </c>
      <c r="AP42" s="100" t="s">
        <v>40</v>
      </c>
      <c r="AQ42" s="100">
        <v>3.8146305834298726</v>
      </c>
      <c r="AR42" s="100">
        <v>0.46912623568282003</v>
      </c>
      <c r="AS42" s="100" t="s">
        <v>222</v>
      </c>
      <c r="AT42" s="100" t="s">
        <v>40</v>
      </c>
      <c r="AU42" s="100">
        <v>31.055699734613722</v>
      </c>
      <c r="AV42" s="100">
        <v>3.7266839681536466</v>
      </c>
      <c r="AW42" s="100">
        <v>4.4622200243285377</v>
      </c>
      <c r="AX42" s="100">
        <v>0.53546640291942449</v>
      </c>
      <c r="AY42" s="100" t="s">
        <v>73</v>
      </c>
      <c r="AZ42" s="100" t="s">
        <v>40</v>
      </c>
      <c r="BA42" s="100" t="s">
        <v>72</v>
      </c>
      <c r="BB42" s="100" t="s">
        <v>40</v>
      </c>
      <c r="BC42" s="100" t="s">
        <v>74</v>
      </c>
      <c r="BD42" s="100" t="s">
        <v>40</v>
      </c>
      <c r="BE42" s="100" t="s">
        <v>324</v>
      </c>
      <c r="BF42" s="100" t="s">
        <v>40</v>
      </c>
      <c r="BG42" s="100" t="s">
        <v>318</v>
      </c>
      <c r="BH42" s="100" t="s">
        <v>40</v>
      </c>
      <c r="BI42" s="100">
        <v>124.14495313682023</v>
      </c>
      <c r="BJ42" s="100">
        <v>14.897394376418427</v>
      </c>
      <c r="BK42" s="100" t="s">
        <v>327</v>
      </c>
      <c r="BL42" s="100" t="s">
        <v>327</v>
      </c>
      <c r="BM42" s="100">
        <v>25.136915677540657</v>
      </c>
      <c r="BN42" s="100">
        <v>3.0164298813048789</v>
      </c>
      <c r="BO42" s="100" t="s">
        <v>76</v>
      </c>
      <c r="BP42" s="100" t="s">
        <v>40</v>
      </c>
      <c r="BQ42" s="100">
        <v>0.51342920381101387</v>
      </c>
      <c r="BR42" s="100">
        <v>6.1611504457321664E-2</v>
      </c>
      <c r="BS42" s="100" t="s">
        <v>320</v>
      </c>
      <c r="BT42" s="100" t="s">
        <v>40</v>
      </c>
      <c r="BU42" s="100" t="s">
        <v>72</v>
      </c>
      <c r="BV42" s="100" t="s">
        <v>40</v>
      </c>
      <c r="BW42" s="107" t="s">
        <v>321</v>
      </c>
      <c r="BX42" s="100" t="s">
        <v>40</v>
      </c>
    </row>
    <row r="43" spans="1:76" ht="15" customHeight="1" x14ac:dyDescent="0.2">
      <c r="A43" s="1">
        <v>1</v>
      </c>
      <c r="B43" s="1" t="s">
        <v>24</v>
      </c>
      <c r="C43" s="6" t="s">
        <v>120</v>
      </c>
      <c r="D43" s="80">
        <v>43368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25" t="str">
        <f t="shared" si="0"/>
        <v>1|S6 Regência|Antepraia rasa|2018/09/25</v>
      </c>
      <c r="Q43" s="101">
        <v>1062.6842425218042</v>
      </c>
      <c r="R43" s="101">
        <v>7.051470976898937</v>
      </c>
      <c r="S43" s="100">
        <v>2.3190728104953755</v>
      </c>
      <c r="T43" s="100">
        <v>6.2350863041107041E-2</v>
      </c>
      <c r="U43" s="100">
        <v>1.4420944791746941</v>
      </c>
      <c r="V43" s="100">
        <v>9.4247010353577368E-2</v>
      </c>
      <c r="W43" s="100">
        <v>0.21105182789207269</v>
      </c>
      <c r="X43" s="100">
        <v>2.9361548607287988E-3</v>
      </c>
      <c r="Y43" s="100">
        <v>1.1307986410403474</v>
      </c>
      <c r="Z43" s="100">
        <v>6.5022093111337206E-2</v>
      </c>
      <c r="AA43" s="100">
        <v>9.375676154185939</v>
      </c>
      <c r="AB43" s="100">
        <v>0.43222248463047697</v>
      </c>
      <c r="AC43" s="100" t="s">
        <v>128</v>
      </c>
      <c r="AD43" s="100" t="s">
        <v>40</v>
      </c>
      <c r="AE43" s="100">
        <v>4197.6823249772597</v>
      </c>
      <c r="AF43" s="100">
        <v>45.427318414738068</v>
      </c>
      <c r="AG43" s="100" t="s">
        <v>327</v>
      </c>
      <c r="AH43" s="100" t="s">
        <v>327</v>
      </c>
      <c r="AI43" s="100">
        <v>53.372487108596154</v>
      </c>
      <c r="AJ43" s="100">
        <v>0.35794914736574956</v>
      </c>
      <c r="AK43" s="100">
        <v>1.7704604540788274</v>
      </c>
      <c r="AL43" s="100">
        <v>6.9355153631947178E-2</v>
      </c>
      <c r="AM43" s="100">
        <v>1.9055698810112591</v>
      </c>
      <c r="AN43" s="100">
        <v>3.5540734090608907E-2</v>
      </c>
      <c r="AO43" s="100">
        <v>0.44864819419765933</v>
      </c>
      <c r="AP43" s="100">
        <v>9.4630089526796975E-3</v>
      </c>
      <c r="AQ43" s="100">
        <v>3.8704207545965472</v>
      </c>
      <c r="AR43" s="100">
        <v>0.13958228540000747</v>
      </c>
      <c r="AS43" s="100" t="s">
        <v>222</v>
      </c>
      <c r="AT43" s="100" t="s">
        <v>40</v>
      </c>
      <c r="AU43" s="100">
        <v>47.812731866388077</v>
      </c>
      <c r="AV43" s="100">
        <v>5.7375278239665688</v>
      </c>
      <c r="AW43" s="100" t="s">
        <v>69</v>
      </c>
      <c r="AX43" s="100" t="s">
        <v>40</v>
      </c>
      <c r="AY43" s="100" t="s">
        <v>73</v>
      </c>
      <c r="AZ43" s="100" t="s">
        <v>40</v>
      </c>
      <c r="BA43" s="100" t="s">
        <v>72</v>
      </c>
      <c r="BB43" s="100" t="s">
        <v>40</v>
      </c>
      <c r="BC43" s="100">
        <v>0.31015689301116578</v>
      </c>
      <c r="BD43" s="100">
        <v>3.7218827161339889E-2</v>
      </c>
      <c r="BE43" s="100">
        <v>0.15149686744638613</v>
      </c>
      <c r="BF43" s="100">
        <v>1.8179624093566334E-2</v>
      </c>
      <c r="BG43" s="100" t="s">
        <v>318</v>
      </c>
      <c r="BH43" s="100" t="s">
        <v>40</v>
      </c>
      <c r="BI43" s="100">
        <v>164.09345863225553</v>
      </c>
      <c r="BJ43" s="100">
        <v>19.691215035870663</v>
      </c>
      <c r="BK43" s="100" t="s">
        <v>327</v>
      </c>
      <c r="BL43" s="100" t="s">
        <v>327</v>
      </c>
      <c r="BM43" s="100">
        <v>17.532443604474764</v>
      </c>
      <c r="BN43" s="100">
        <v>2.1038932325369717</v>
      </c>
      <c r="BO43" s="100">
        <v>0.25815919747640081</v>
      </c>
      <c r="BP43" s="100">
        <v>3.0979103697168095E-2</v>
      </c>
      <c r="BQ43" s="100">
        <v>0.42630888820869295</v>
      </c>
      <c r="BR43" s="100">
        <v>5.1157066585043154E-2</v>
      </c>
      <c r="BS43" s="100" t="s">
        <v>320</v>
      </c>
      <c r="BT43" s="100" t="s">
        <v>40</v>
      </c>
      <c r="BU43" s="100">
        <v>0.68792966034169289</v>
      </c>
      <c r="BV43" s="100">
        <v>8.2551559241003145E-2</v>
      </c>
      <c r="BW43" s="107" t="s">
        <v>321</v>
      </c>
      <c r="BX43" s="100" t="s">
        <v>40</v>
      </c>
    </row>
    <row r="44" spans="1:76" ht="15" customHeight="1" x14ac:dyDescent="0.2">
      <c r="A44" s="1">
        <v>1</v>
      </c>
      <c r="B44" s="1" t="s">
        <v>24</v>
      </c>
      <c r="C44" s="6" t="s">
        <v>47</v>
      </c>
      <c r="D44" s="80">
        <v>43368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25" t="str">
        <f t="shared" si="0"/>
        <v>1|S6 Regência|Isóbata 5 m (14 m)|2018/09/25</v>
      </c>
      <c r="Q44" s="101">
        <v>19693.470948175865</v>
      </c>
      <c r="R44" s="101">
        <v>156.75909178412479</v>
      </c>
      <c r="S44" s="100">
        <v>43.413917782555657</v>
      </c>
      <c r="T44" s="100">
        <v>3.5160246758701406</v>
      </c>
      <c r="U44" s="100">
        <v>75.668576980910672</v>
      </c>
      <c r="V44" s="100">
        <v>2.1408148809980165</v>
      </c>
      <c r="W44" s="100" t="s">
        <v>76</v>
      </c>
      <c r="X44" s="100" t="s">
        <v>40</v>
      </c>
      <c r="Y44" s="100">
        <v>16.083603572724446</v>
      </c>
      <c r="Z44" s="100">
        <v>0.74403205028598307</v>
      </c>
      <c r="AA44" s="100">
        <v>60.762984166179479</v>
      </c>
      <c r="AB44" s="100">
        <v>3.3269616460546962</v>
      </c>
      <c r="AC44" s="100">
        <v>12.214157314401399</v>
      </c>
      <c r="AD44" s="100">
        <v>0.41190972566040834</v>
      </c>
      <c r="AE44" s="100">
        <v>43661.710571364456</v>
      </c>
      <c r="AF44" s="100">
        <v>122.09245189069257</v>
      </c>
      <c r="AG44" s="100" t="s">
        <v>327</v>
      </c>
      <c r="AH44" s="100" t="s">
        <v>327</v>
      </c>
      <c r="AI44" s="100">
        <v>845.41836911487871</v>
      </c>
      <c r="AJ44" s="100">
        <v>2.8311718083635391</v>
      </c>
      <c r="AK44" s="100">
        <v>39.015456427240338</v>
      </c>
      <c r="AL44" s="100">
        <v>1.7516244678989434</v>
      </c>
      <c r="AM44" s="100">
        <v>17.175230667881614</v>
      </c>
      <c r="AN44" s="100">
        <v>1.3060578805355108</v>
      </c>
      <c r="AO44" s="100">
        <v>0.68689009934066347</v>
      </c>
      <c r="AP44" s="100">
        <v>0.26083706206113</v>
      </c>
      <c r="AQ44" s="100">
        <v>73.01381569730755</v>
      </c>
      <c r="AR44" s="100">
        <v>4.8631484242422962</v>
      </c>
      <c r="AS44" s="100" t="s">
        <v>222</v>
      </c>
      <c r="AT44" s="100" t="s">
        <v>40</v>
      </c>
      <c r="AU44" s="100">
        <v>1284.1638536095472</v>
      </c>
      <c r="AV44" s="100">
        <v>154.09966243314565</v>
      </c>
      <c r="AW44" s="100">
        <v>74.721563188492098</v>
      </c>
      <c r="AX44" s="100">
        <v>8.9665875826190522</v>
      </c>
      <c r="AY44" s="100">
        <v>8.2960621924043583</v>
      </c>
      <c r="AZ44" s="100">
        <v>0.99552746308852291</v>
      </c>
      <c r="BA44" s="100" t="s">
        <v>72</v>
      </c>
      <c r="BB44" s="100" t="s">
        <v>40</v>
      </c>
      <c r="BC44" s="100">
        <v>9.405935795125032</v>
      </c>
      <c r="BD44" s="100">
        <v>1.1287122954150037</v>
      </c>
      <c r="BE44" s="100">
        <v>11.405401703149735</v>
      </c>
      <c r="BF44" s="100">
        <v>1.3686482043779682</v>
      </c>
      <c r="BG44" s="100">
        <v>5.0884777814694662</v>
      </c>
      <c r="BH44" s="100">
        <v>0.61061733377633587</v>
      </c>
      <c r="BI44" s="100">
        <v>18770.129844669929</v>
      </c>
      <c r="BJ44" s="100">
        <v>2252.4155813603916</v>
      </c>
      <c r="BK44" s="100" t="s">
        <v>327</v>
      </c>
      <c r="BL44" s="100" t="s">
        <v>327</v>
      </c>
      <c r="BM44" s="100">
        <v>1086.117770858368</v>
      </c>
      <c r="BN44" s="100">
        <v>130.33413250300416</v>
      </c>
      <c r="BO44" s="100">
        <v>11.100109462814501</v>
      </c>
      <c r="BP44" s="100">
        <v>1.33201313553774</v>
      </c>
      <c r="BQ44" s="100">
        <v>44.087691690820378</v>
      </c>
      <c r="BR44" s="100">
        <v>5.2905230028984453</v>
      </c>
      <c r="BS44" s="100">
        <v>7.6553407763176091</v>
      </c>
      <c r="BT44" s="100">
        <v>0.91864089315811304</v>
      </c>
      <c r="BU44" s="100">
        <v>22.444843016427559</v>
      </c>
      <c r="BV44" s="100">
        <v>2.6933811619713071</v>
      </c>
      <c r="BW44" s="107">
        <v>18.109839109283467</v>
      </c>
      <c r="BX44" s="100">
        <v>2.1731806931140158</v>
      </c>
    </row>
    <row r="45" spans="1:76" ht="15" customHeight="1" x14ac:dyDescent="0.2">
      <c r="A45" s="1">
        <v>1</v>
      </c>
      <c r="B45" s="1" t="s">
        <v>24</v>
      </c>
      <c r="C45" s="6" t="s">
        <v>48</v>
      </c>
      <c r="D45" s="80">
        <v>43368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25" t="str">
        <f t="shared" si="0"/>
        <v>1|S6 Regência|Isóbata 10 m (16 m)|2018/09/25</v>
      </c>
      <c r="Q45" s="101">
        <v>32378.321567132643</v>
      </c>
      <c r="R45" s="101">
        <v>204.80931001493047</v>
      </c>
      <c r="S45" s="100">
        <v>49.497840843249676</v>
      </c>
      <c r="T45" s="100">
        <v>2.7014149156765814</v>
      </c>
      <c r="U45" s="100">
        <v>55.535062755408205</v>
      </c>
      <c r="V45" s="100">
        <v>3.7706176757624661</v>
      </c>
      <c r="W45" s="100" t="s">
        <v>76</v>
      </c>
      <c r="X45" s="100" t="s">
        <v>40</v>
      </c>
      <c r="Y45" s="100">
        <v>10.902634090989892</v>
      </c>
      <c r="Z45" s="100">
        <v>0.67103823009931618</v>
      </c>
      <c r="AA45" s="100">
        <v>79.364853443613612</v>
      </c>
      <c r="AB45" s="100">
        <v>5.1978915050878634</v>
      </c>
      <c r="AC45" s="100">
        <v>13.502287909859923</v>
      </c>
      <c r="AD45" s="100">
        <v>0.50258401447962175</v>
      </c>
      <c r="AE45" s="100">
        <v>54996.144762704353</v>
      </c>
      <c r="AF45" s="100">
        <v>325.43955833433211</v>
      </c>
      <c r="AG45" s="100" t="s">
        <v>327</v>
      </c>
      <c r="AH45" s="100" t="s">
        <v>327</v>
      </c>
      <c r="AI45" s="100">
        <v>859.00319911180861</v>
      </c>
      <c r="AJ45" s="100">
        <v>2.8900700411832956</v>
      </c>
      <c r="AK45" s="100">
        <v>30.257023992613878</v>
      </c>
      <c r="AL45" s="100">
        <v>2.0921197557538127</v>
      </c>
      <c r="AM45" s="100">
        <v>18.592493805751687</v>
      </c>
      <c r="AN45" s="100">
        <v>0.54019133791283558</v>
      </c>
      <c r="AO45" s="100">
        <v>0.70623519976720628</v>
      </c>
      <c r="AP45" s="100">
        <v>4.9123015154030447E-2</v>
      </c>
      <c r="AQ45" s="100">
        <v>108.50857409790814</v>
      </c>
      <c r="AR45" s="100">
        <v>6.3247371996026205</v>
      </c>
      <c r="AS45" s="100" t="s">
        <v>222</v>
      </c>
      <c r="AT45" s="100" t="s">
        <v>40</v>
      </c>
      <c r="AU45" s="100">
        <v>3651.2615553085616</v>
      </c>
      <c r="AV45" s="100">
        <v>182.56307776542809</v>
      </c>
      <c r="AW45" s="100">
        <v>519.11318751672809</v>
      </c>
      <c r="AX45" s="100">
        <v>25.955659375836404</v>
      </c>
      <c r="AY45" s="100" t="s">
        <v>73</v>
      </c>
      <c r="AZ45" s="100" t="s">
        <v>40</v>
      </c>
      <c r="BA45" s="100" t="s">
        <v>72</v>
      </c>
      <c r="BB45" s="100" t="s">
        <v>40</v>
      </c>
      <c r="BC45" s="100" t="s">
        <v>74</v>
      </c>
      <c r="BD45" s="100" t="s">
        <v>40</v>
      </c>
      <c r="BE45" s="100">
        <v>6.1745928653949766</v>
      </c>
      <c r="BF45" s="100">
        <v>0.30872964326974883</v>
      </c>
      <c r="BG45" s="100" t="s">
        <v>318</v>
      </c>
      <c r="BH45" s="100" t="s">
        <v>40</v>
      </c>
      <c r="BI45" s="100">
        <v>32153.186372208536</v>
      </c>
      <c r="BJ45" s="100">
        <v>1607.6593186104269</v>
      </c>
      <c r="BK45" s="100" t="s">
        <v>327</v>
      </c>
      <c r="BL45" s="100" t="s">
        <v>327</v>
      </c>
      <c r="BM45" s="100">
        <v>1084.2785053137175</v>
      </c>
      <c r="BN45" s="100">
        <v>54.213925265685873</v>
      </c>
      <c r="BO45" s="100">
        <v>8.4412891093721232</v>
      </c>
      <c r="BP45" s="100">
        <v>0.42206445546860616</v>
      </c>
      <c r="BQ45" s="100" t="s">
        <v>319</v>
      </c>
      <c r="BR45" s="100" t="s">
        <v>40</v>
      </c>
      <c r="BS45" s="100" t="s">
        <v>320</v>
      </c>
      <c r="BT45" s="100" t="s">
        <v>40</v>
      </c>
      <c r="BU45" s="100">
        <v>16.66001189859767</v>
      </c>
      <c r="BV45" s="100">
        <v>0.83300059492988354</v>
      </c>
      <c r="BW45" s="107">
        <v>151.53019657890258</v>
      </c>
      <c r="BX45" s="100">
        <v>7.5765098289451291</v>
      </c>
    </row>
    <row r="46" spans="1:76" ht="15" customHeight="1" x14ac:dyDescent="0.2">
      <c r="A46" s="1">
        <v>1</v>
      </c>
      <c r="B46" s="1" t="s">
        <v>25</v>
      </c>
      <c r="C46" s="3" t="s">
        <v>230</v>
      </c>
      <c r="D46" s="80">
        <v>43369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25" t="str">
        <f t="shared" si="0"/>
        <v>1|N1 Povoação|Berma Test F1 0,90 m|2018/09/26</v>
      </c>
      <c r="Q46" s="101">
        <v>272.19282604254443</v>
      </c>
      <c r="R46" s="101">
        <v>12.298076345129383</v>
      </c>
      <c r="S46" s="100">
        <v>0.70169196692469749</v>
      </c>
      <c r="T46" s="100">
        <v>0.2641917537958135</v>
      </c>
      <c r="U46" s="100">
        <v>0.42885765611680093</v>
      </c>
      <c r="V46" s="100">
        <v>0.11148376693179629</v>
      </c>
      <c r="W46" s="100" t="s">
        <v>76</v>
      </c>
      <c r="X46" s="100" t="s">
        <v>40</v>
      </c>
      <c r="Y46" s="100">
        <v>0.64698767808532975</v>
      </c>
      <c r="Z46" s="100">
        <v>9.141713203034936E-2</v>
      </c>
      <c r="AA46" s="100">
        <v>1.2210738311016622</v>
      </c>
      <c r="AB46" s="100">
        <v>5.84505683120723E-2</v>
      </c>
      <c r="AC46" s="100">
        <v>4.0302219862500399</v>
      </c>
      <c r="AD46" s="100">
        <v>1.0053814290324838</v>
      </c>
      <c r="AE46" s="100">
        <v>1285.765475299193</v>
      </c>
      <c r="AF46" s="100">
        <v>2.226664584792363</v>
      </c>
      <c r="AG46" s="100" t="s">
        <v>327</v>
      </c>
      <c r="AH46" s="100" t="s">
        <v>327</v>
      </c>
      <c r="AI46" s="100">
        <v>41.354609154484606</v>
      </c>
      <c r="AJ46" s="100">
        <v>0.19270088150193479</v>
      </c>
      <c r="AK46" s="100">
        <v>1.4699437119619845</v>
      </c>
      <c r="AL46" s="100">
        <v>4.9498401889726117E-2</v>
      </c>
      <c r="AM46" s="100">
        <v>0.55196034089432666</v>
      </c>
      <c r="AN46" s="100">
        <v>1.426438526399636E-2</v>
      </c>
      <c r="AO46" s="100" t="s">
        <v>75</v>
      </c>
      <c r="AP46" s="100" t="s">
        <v>40</v>
      </c>
      <c r="AQ46" s="100">
        <v>1.8318576807440796</v>
      </c>
      <c r="AR46" s="100">
        <v>1.0033127600908378E-2</v>
      </c>
      <c r="AS46" s="100" t="s">
        <v>222</v>
      </c>
      <c r="AT46" s="100" t="s">
        <v>40</v>
      </c>
      <c r="AU46" s="100">
        <v>64.52119589057321</v>
      </c>
      <c r="AV46" s="100">
        <v>7.7425435068687847</v>
      </c>
      <c r="AW46" s="100">
        <v>3.5706713120497553</v>
      </c>
      <c r="AX46" s="100">
        <v>0.42848055744597063</v>
      </c>
      <c r="AY46" s="100" t="s">
        <v>73</v>
      </c>
      <c r="AZ46" s="100" t="s">
        <v>40</v>
      </c>
      <c r="BA46" s="100" t="s">
        <v>72</v>
      </c>
      <c r="BB46" s="100" t="s">
        <v>40</v>
      </c>
      <c r="BC46" s="100" t="s">
        <v>74</v>
      </c>
      <c r="BD46" s="100" t="s">
        <v>40</v>
      </c>
      <c r="BE46" s="100" t="s">
        <v>324</v>
      </c>
      <c r="BF46" s="100" t="s">
        <v>40</v>
      </c>
      <c r="BG46" s="100" t="s">
        <v>318</v>
      </c>
      <c r="BH46" s="100" t="s">
        <v>40</v>
      </c>
      <c r="BI46" s="100">
        <v>354.61714427213479</v>
      </c>
      <c r="BJ46" s="100">
        <v>42.554057312656177</v>
      </c>
      <c r="BK46" s="100" t="s">
        <v>327</v>
      </c>
      <c r="BL46" s="100" t="s">
        <v>327</v>
      </c>
      <c r="BM46" s="100">
        <v>47.233136557229109</v>
      </c>
      <c r="BN46" s="100">
        <v>5.6679763868674931</v>
      </c>
      <c r="BO46" s="100" t="s">
        <v>76</v>
      </c>
      <c r="BP46" s="100" t="s">
        <v>40</v>
      </c>
      <c r="BQ46" s="100">
        <v>0.97697389675517909</v>
      </c>
      <c r="BR46" s="100">
        <v>0.11723686761062149</v>
      </c>
      <c r="BS46" s="100" t="s">
        <v>320</v>
      </c>
      <c r="BT46" s="100" t="s">
        <v>40</v>
      </c>
      <c r="BU46" s="100" t="s">
        <v>72</v>
      </c>
      <c r="BV46" s="100" t="s">
        <v>40</v>
      </c>
      <c r="BW46" s="107" t="s">
        <v>321</v>
      </c>
      <c r="BX46" s="100" t="s">
        <v>40</v>
      </c>
    </row>
    <row r="47" spans="1:76" ht="15" customHeight="1" x14ac:dyDescent="0.2">
      <c r="A47" s="1">
        <v>1</v>
      </c>
      <c r="B47" s="1" t="s">
        <v>25</v>
      </c>
      <c r="C47" s="3" t="s">
        <v>227</v>
      </c>
      <c r="D47" s="80">
        <v>43369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25" t="str">
        <f t="shared" si="0"/>
        <v>1|N1 Povoação|Berma Test F2 0,60 m|2018/09/26</v>
      </c>
      <c r="Q47" s="101">
        <v>674.65515098311926</v>
      </c>
      <c r="R47" s="101">
        <v>6.8453191908645463</v>
      </c>
      <c r="S47" s="100">
        <v>1.2501643154406459</v>
      </c>
      <c r="T47" s="100">
        <v>0.27760933728154186</v>
      </c>
      <c r="U47" s="100">
        <v>0.86724157418177661</v>
      </c>
      <c r="V47" s="100">
        <v>2.4234687776176567</v>
      </c>
      <c r="W47" s="100" t="s">
        <v>76</v>
      </c>
      <c r="X47" s="100" t="s">
        <v>40</v>
      </c>
      <c r="Y47" s="100">
        <v>1.0331756227926923</v>
      </c>
      <c r="Z47" s="100">
        <v>0.19660420809789042</v>
      </c>
      <c r="AA47" s="100">
        <v>2.7128340810446954</v>
      </c>
      <c r="AB47" s="100">
        <v>2.2385052695858874</v>
      </c>
      <c r="AC47" s="100">
        <v>2.7160950042018639</v>
      </c>
      <c r="AD47" s="100">
        <v>1.0077013420785579</v>
      </c>
      <c r="AE47" s="100">
        <v>3564.7951308095217</v>
      </c>
      <c r="AF47" s="100">
        <v>6.1754116312570408</v>
      </c>
      <c r="AG47" s="100" t="s">
        <v>327</v>
      </c>
      <c r="AH47" s="100" t="s">
        <v>327</v>
      </c>
      <c r="AI47" s="100">
        <v>72.995351294074766</v>
      </c>
      <c r="AJ47" s="100">
        <v>0.3890019113808787</v>
      </c>
      <c r="AK47" s="100" t="s">
        <v>129</v>
      </c>
      <c r="AL47" s="100" t="s">
        <v>40</v>
      </c>
      <c r="AM47" s="100">
        <v>1.000368078912258</v>
      </c>
      <c r="AN47" s="100">
        <v>0.26721153061319836</v>
      </c>
      <c r="AO47" s="100" t="s">
        <v>75</v>
      </c>
      <c r="AP47" s="100" t="s">
        <v>40</v>
      </c>
      <c r="AQ47" s="100">
        <v>3.2771579940387001</v>
      </c>
      <c r="AR47" s="100">
        <v>0.41276384014291762</v>
      </c>
      <c r="AS47" s="100" t="s">
        <v>222</v>
      </c>
      <c r="AT47" s="100" t="s">
        <v>40</v>
      </c>
      <c r="AU47" s="100">
        <v>37.284256729277814</v>
      </c>
      <c r="AV47" s="100">
        <v>4.4741108075133376</v>
      </c>
      <c r="AW47" s="100">
        <v>4.5173326489360983</v>
      </c>
      <c r="AX47" s="100">
        <v>0.54207991787233178</v>
      </c>
      <c r="AY47" s="100" t="s">
        <v>73</v>
      </c>
      <c r="AZ47" s="100" t="s">
        <v>40</v>
      </c>
      <c r="BA47" s="100" t="s">
        <v>72</v>
      </c>
      <c r="BB47" s="100" t="s">
        <v>40</v>
      </c>
      <c r="BC47" s="100" t="s">
        <v>74</v>
      </c>
      <c r="BD47" s="100" t="s">
        <v>40</v>
      </c>
      <c r="BE47" s="100" t="s">
        <v>324</v>
      </c>
      <c r="BF47" s="100" t="s">
        <v>40</v>
      </c>
      <c r="BG47" s="100" t="s">
        <v>318</v>
      </c>
      <c r="BH47" s="100" t="s">
        <v>40</v>
      </c>
      <c r="BI47" s="100">
        <v>116.73117218681558</v>
      </c>
      <c r="BJ47" s="100">
        <v>14.00774066241787</v>
      </c>
      <c r="BK47" s="100" t="s">
        <v>327</v>
      </c>
      <c r="BL47" s="100" t="s">
        <v>327</v>
      </c>
      <c r="BM47" s="100">
        <v>31.078723230211796</v>
      </c>
      <c r="BN47" s="100">
        <v>3.7294467876254154</v>
      </c>
      <c r="BO47" s="100" t="s">
        <v>76</v>
      </c>
      <c r="BP47" s="100" t="s">
        <v>40</v>
      </c>
      <c r="BQ47" s="100">
        <v>0.43911389963025527</v>
      </c>
      <c r="BR47" s="100">
        <v>5.269366795563063E-2</v>
      </c>
      <c r="BS47" s="100" t="s">
        <v>320</v>
      </c>
      <c r="BT47" s="100" t="s">
        <v>40</v>
      </c>
      <c r="BU47" s="100" t="s">
        <v>72</v>
      </c>
      <c r="BV47" s="100" t="s">
        <v>40</v>
      </c>
      <c r="BW47" s="107" t="s">
        <v>321</v>
      </c>
      <c r="BX47" s="100" t="s">
        <v>40</v>
      </c>
    </row>
    <row r="48" spans="1:76" ht="15" customHeight="1" x14ac:dyDescent="0.2">
      <c r="A48" s="1">
        <v>1</v>
      </c>
      <c r="B48" s="1" t="s">
        <v>25</v>
      </c>
      <c r="C48" s="3" t="s">
        <v>231</v>
      </c>
      <c r="D48" s="80">
        <v>43369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25" t="str">
        <f t="shared" si="0"/>
        <v>1|N1 Povoação|Berma Test F3 0,30 m|2018/09/26</v>
      </c>
      <c r="Q48" s="101">
        <v>272.40422630237572</v>
      </c>
      <c r="R48" s="101">
        <v>5.4342004473231906</v>
      </c>
      <c r="S48" s="100">
        <v>0.83449522907011864</v>
      </c>
      <c r="T48" s="100">
        <v>0.22316426995145461</v>
      </c>
      <c r="U48" s="100">
        <v>0.61857981019804642</v>
      </c>
      <c r="V48" s="100">
        <v>0.18596045069134259</v>
      </c>
      <c r="W48" s="100" t="s">
        <v>76</v>
      </c>
      <c r="X48" s="100" t="s">
        <v>40</v>
      </c>
      <c r="Y48" s="100">
        <v>0.71952309534084247</v>
      </c>
      <c r="Z48" s="100">
        <v>0.38054617062290569</v>
      </c>
      <c r="AA48" s="100">
        <v>1.5179492181264638</v>
      </c>
      <c r="AB48" s="100">
        <v>0.34705865300478772</v>
      </c>
      <c r="AC48" s="100" t="s">
        <v>128</v>
      </c>
      <c r="AD48" s="100" t="s">
        <v>40</v>
      </c>
      <c r="AE48" s="100">
        <v>1823.0225082862819</v>
      </c>
      <c r="AF48" s="100">
        <v>4.9019044149841431</v>
      </c>
      <c r="AG48" s="100" t="s">
        <v>327</v>
      </c>
      <c r="AH48" s="100" t="s">
        <v>327</v>
      </c>
      <c r="AI48" s="100">
        <v>58.412910083831378</v>
      </c>
      <c r="AJ48" s="100">
        <v>6.0994964480658061E-2</v>
      </c>
      <c r="AK48" s="100" t="s">
        <v>129</v>
      </c>
      <c r="AL48" s="100" t="s">
        <v>40</v>
      </c>
      <c r="AM48" s="100">
        <v>0.64734928752745313</v>
      </c>
      <c r="AN48" s="100">
        <v>0.46854860757429245</v>
      </c>
      <c r="AO48" s="100" t="s">
        <v>75</v>
      </c>
      <c r="AP48" s="100" t="s">
        <v>40</v>
      </c>
      <c r="AQ48" s="100">
        <v>2.067271616041007</v>
      </c>
      <c r="AR48" s="100">
        <v>0.92680266654558696</v>
      </c>
      <c r="AS48" s="100" t="s">
        <v>222</v>
      </c>
      <c r="AT48" s="100" t="s">
        <v>40</v>
      </c>
      <c r="AU48" s="100">
        <v>32.929037207018631</v>
      </c>
      <c r="AV48" s="100">
        <v>3.9514844648422356</v>
      </c>
      <c r="AW48" s="100" t="s">
        <v>69</v>
      </c>
      <c r="AX48" s="100" t="s">
        <v>40</v>
      </c>
      <c r="AY48" s="100">
        <v>0.31013529690611352</v>
      </c>
      <c r="AZ48" s="100">
        <v>3.7216235628733621E-2</v>
      </c>
      <c r="BA48" s="100" t="s">
        <v>72</v>
      </c>
      <c r="BB48" s="100" t="s">
        <v>40</v>
      </c>
      <c r="BC48" s="100">
        <v>0.28365793902096137</v>
      </c>
      <c r="BD48" s="100">
        <v>3.4038952682515361E-2</v>
      </c>
      <c r="BE48" s="100" t="s">
        <v>324</v>
      </c>
      <c r="BF48" s="100" t="s">
        <v>40</v>
      </c>
      <c r="BG48" s="100" t="s">
        <v>318</v>
      </c>
      <c r="BH48" s="100" t="s">
        <v>40</v>
      </c>
      <c r="BI48" s="100">
        <v>89.811689772424387</v>
      </c>
      <c r="BJ48" s="100">
        <v>10.777402772690927</v>
      </c>
      <c r="BK48" s="100" t="s">
        <v>327</v>
      </c>
      <c r="BL48" s="100" t="s">
        <v>327</v>
      </c>
      <c r="BM48" s="100">
        <v>16.423155925973095</v>
      </c>
      <c r="BN48" s="100">
        <v>1.9707787111167714</v>
      </c>
      <c r="BO48" s="100">
        <v>0.22246107921321095</v>
      </c>
      <c r="BP48" s="100">
        <v>2.6695329505585313E-2</v>
      </c>
      <c r="BQ48" s="100">
        <v>0.31247035112563815</v>
      </c>
      <c r="BR48" s="100">
        <v>3.7496442135076573E-2</v>
      </c>
      <c r="BS48" s="100" t="s">
        <v>320</v>
      </c>
      <c r="BT48" s="100" t="s">
        <v>40</v>
      </c>
      <c r="BU48" s="100">
        <v>0.24487807503163053</v>
      </c>
      <c r="BV48" s="100">
        <v>2.9385369003795663E-2</v>
      </c>
      <c r="BW48" s="107" t="s">
        <v>321</v>
      </c>
      <c r="BX48" s="100" t="s">
        <v>40</v>
      </c>
    </row>
    <row r="49" spans="1:76" ht="15" customHeight="1" x14ac:dyDescent="0.2">
      <c r="A49" s="1">
        <v>1</v>
      </c>
      <c r="B49" s="1" t="s">
        <v>25</v>
      </c>
      <c r="C49" s="6" t="s">
        <v>18</v>
      </c>
      <c r="D49" s="80">
        <v>43369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25" t="str">
        <f t="shared" si="0"/>
        <v>1|N1 Povoação|Berma superficial|2018/09/26</v>
      </c>
      <c r="Q49" s="101">
        <v>1346.6258455851153</v>
      </c>
      <c r="R49" s="101">
        <v>13.694503548463979</v>
      </c>
      <c r="S49" s="100">
        <v>2.1400421350311225</v>
      </c>
      <c r="T49" s="100">
        <v>0.28134080688947577</v>
      </c>
      <c r="U49" s="100">
        <v>1.8702421099398128</v>
      </c>
      <c r="V49" s="100">
        <v>4.886835379607553</v>
      </c>
      <c r="W49" s="100" t="s">
        <v>76</v>
      </c>
      <c r="X49" s="100" t="s">
        <v>40</v>
      </c>
      <c r="Y49" s="100">
        <v>1.7679255669962644</v>
      </c>
      <c r="Z49" s="100">
        <v>1.7645737804612108E-2</v>
      </c>
      <c r="AA49" s="100">
        <v>7.2119592155454688</v>
      </c>
      <c r="AB49" s="100">
        <v>2.5721306688907712</v>
      </c>
      <c r="AC49" s="100" t="s">
        <v>128</v>
      </c>
      <c r="AD49" s="100" t="s">
        <v>40</v>
      </c>
      <c r="AE49" s="100">
        <v>4677.12188377447</v>
      </c>
      <c r="AF49" s="100">
        <v>30.27831228143534</v>
      </c>
      <c r="AG49" s="100" t="s">
        <v>327</v>
      </c>
      <c r="AH49" s="100" t="s">
        <v>327</v>
      </c>
      <c r="AI49" s="100">
        <v>84.096604713023481</v>
      </c>
      <c r="AJ49" s="100">
        <v>0.14770038360596194</v>
      </c>
      <c r="AK49" s="100">
        <v>3.0039680424096193</v>
      </c>
      <c r="AL49" s="100">
        <v>0.12577617143530773</v>
      </c>
      <c r="AM49" s="100">
        <v>1.859129694206811</v>
      </c>
      <c r="AN49" s="100">
        <v>0.47289065598820829</v>
      </c>
      <c r="AO49" s="100" t="s">
        <v>75</v>
      </c>
      <c r="AP49" s="100" t="s">
        <v>40</v>
      </c>
      <c r="AQ49" s="100">
        <v>5.8327332606665809</v>
      </c>
      <c r="AR49" s="100">
        <v>0.32880509271212072</v>
      </c>
      <c r="AS49" s="100" t="s">
        <v>222</v>
      </c>
      <c r="AT49" s="100" t="s">
        <v>40</v>
      </c>
      <c r="AU49" s="100">
        <v>87.691301261088967</v>
      </c>
      <c r="AV49" s="100">
        <v>10.522956151330675</v>
      </c>
      <c r="AW49" s="100">
        <v>4.1765049162617673</v>
      </c>
      <c r="AX49" s="100">
        <v>0.50118058995141201</v>
      </c>
      <c r="AY49" s="100" t="s">
        <v>73</v>
      </c>
      <c r="AZ49" s="100" t="s">
        <v>40</v>
      </c>
      <c r="BA49" s="100" t="s">
        <v>72</v>
      </c>
      <c r="BB49" s="100" t="s">
        <v>40</v>
      </c>
      <c r="BC49" s="100" t="s">
        <v>74</v>
      </c>
      <c r="BD49" s="100" t="s">
        <v>40</v>
      </c>
      <c r="BE49" s="100" t="s">
        <v>324</v>
      </c>
      <c r="BF49" s="100" t="s">
        <v>40</v>
      </c>
      <c r="BG49" s="100" t="s">
        <v>318</v>
      </c>
      <c r="BH49" s="100" t="s">
        <v>40</v>
      </c>
      <c r="BI49" s="100">
        <v>246.18345047678045</v>
      </c>
      <c r="BJ49" s="100">
        <v>29.542014057213652</v>
      </c>
      <c r="BK49" s="100" t="s">
        <v>327</v>
      </c>
      <c r="BL49" s="100" t="s">
        <v>327</v>
      </c>
      <c r="BM49" s="100">
        <v>44.991169812176949</v>
      </c>
      <c r="BN49" s="100">
        <v>5.3989403774612335</v>
      </c>
      <c r="BO49" s="100" t="s">
        <v>76</v>
      </c>
      <c r="BP49" s="100" t="s">
        <v>40</v>
      </c>
      <c r="BQ49" s="100" t="s">
        <v>319</v>
      </c>
      <c r="BR49" s="100" t="s">
        <v>40</v>
      </c>
      <c r="BS49" s="100" t="s">
        <v>320</v>
      </c>
      <c r="BT49" s="100" t="s">
        <v>40</v>
      </c>
      <c r="BU49" s="100" t="s">
        <v>72</v>
      </c>
      <c r="BV49" s="100" t="s">
        <v>40</v>
      </c>
      <c r="BW49" s="107" t="s">
        <v>321</v>
      </c>
      <c r="BX49" s="100" t="s">
        <v>40</v>
      </c>
    </row>
    <row r="50" spans="1:76" ht="15" customHeight="1" x14ac:dyDescent="0.2">
      <c r="A50" s="1">
        <v>1</v>
      </c>
      <c r="B50" s="1" t="s">
        <v>25</v>
      </c>
      <c r="C50" s="6" t="s">
        <v>34</v>
      </c>
      <c r="D50" s="80">
        <v>43369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25" t="str">
        <f t="shared" si="0"/>
        <v>1|N1 Povoação|Face inferior|2018/09/26</v>
      </c>
      <c r="Q50" s="101">
        <v>930.65259827659202</v>
      </c>
      <c r="R50" s="101">
        <v>3.6623583197224319</v>
      </c>
      <c r="S50" s="100">
        <v>1.6644707425325369</v>
      </c>
      <c r="T50" s="100">
        <v>0.20801374761218205</v>
      </c>
      <c r="U50" s="100">
        <v>0.78796138831778118</v>
      </c>
      <c r="V50" s="100">
        <v>0.21673264514828489</v>
      </c>
      <c r="W50" s="100">
        <v>0.27757698410318343</v>
      </c>
      <c r="X50" s="100">
        <v>9.2566383284883279E-3</v>
      </c>
      <c r="Y50" s="100">
        <v>0.76236251199276128</v>
      </c>
      <c r="Z50" s="100">
        <v>0.12914349366790087</v>
      </c>
      <c r="AA50" s="100">
        <v>5.5241823257412435</v>
      </c>
      <c r="AB50" s="100">
        <v>3.9107692406105752</v>
      </c>
      <c r="AC50" s="100">
        <v>3.5580319459521981</v>
      </c>
      <c r="AD50" s="100">
        <v>1.6776891438125277</v>
      </c>
      <c r="AE50" s="100">
        <v>2227.8922388027795</v>
      </c>
      <c r="AF50" s="100">
        <v>5.8968619674625176</v>
      </c>
      <c r="AG50" s="100" t="s">
        <v>327</v>
      </c>
      <c r="AH50" s="100" t="s">
        <v>327</v>
      </c>
      <c r="AI50" s="100">
        <v>42.166173255696762</v>
      </c>
      <c r="AJ50" s="100">
        <v>0.10416144579692679</v>
      </c>
      <c r="AK50" s="100">
        <v>1.4250910889535813</v>
      </c>
      <c r="AL50" s="100">
        <v>0.44100645810894662</v>
      </c>
      <c r="AM50" s="100">
        <v>2.0976878183033403</v>
      </c>
      <c r="AN50" s="100">
        <v>0.43265625764716881</v>
      </c>
      <c r="AO50" s="100">
        <v>0.66760230920504182</v>
      </c>
      <c r="AP50" s="100">
        <v>2.2449984381708501E-2</v>
      </c>
      <c r="AQ50" s="100">
        <v>3.135999039846836</v>
      </c>
      <c r="AR50" s="100">
        <v>0.72651205624575366</v>
      </c>
      <c r="AS50" s="100" t="s">
        <v>222</v>
      </c>
      <c r="AT50" s="100" t="s">
        <v>40</v>
      </c>
      <c r="AU50" s="100">
        <v>35.732508746210904</v>
      </c>
      <c r="AV50" s="100">
        <v>4.287901049545308</v>
      </c>
      <c r="AW50" s="100" t="s">
        <v>69</v>
      </c>
      <c r="AX50" s="100" t="s">
        <v>40</v>
      </c>
      <c r="AY50" s="100" t="s">
        <v>73</v>
      </c>
      <c r="AZ50" s="100" t="s">
        <v>40</v>
      </c>
      <c r="BA50" s="100" t="s">
        <v>72</v>
      </c>
      <c r="BB50" s="100" t="s">
        <v>40</v>
      </c>
      <c r="BC50" s="100">
        <v>0.27971496687334518</v>
      </c>
      <c r="BD50" s="100">
        <v>3.356579602480142E-2</v>
      </c>
      <c r="BE50" s="100">
        <v>0.1206515574140791</v>
      </c>
      <c r="BF50" s="100">
        <v>1.4478186889689491E-2</v>
      </c>
      <c r="BG50" s="100" t="s">
        <v>318</v>
      </c>
      <c r="BH50" s="100" t="s">
        <v>40</v>
      </c>
      <c r="BI50" s="100">
        <v>125.82713002330628</v>
      </c>
      <c r="BJ50" s="100">
        <v>15.099255602796752</v>
      </c>
      <c r="BK50" s="100" t="s">
        <v>327</v>
      </c>
      <c r="BL50" s="100" t="s">
        <v>327</v>
      </c>
      <c r="BM50" s="100">
        <v>10.94522832510129</v>
      </c>
      <c r="BN50" s="100">
        <v>1.3134273990121548</v>
      </c>
      <c r="BO50" s="100">
        <v>0.20105638160569972</v>
      </c>
      <c r="BP50" s="100">
        <v>2.4126765792683965E-2</v>
      </c>
      <c r="BQ50" s="100">
        <v>0.37139092401412788</v>
      </c>
      <c r="BR50" s="100">
        <v>4.4566910881695343E-2</v>
      </c>
      <c r="BS50" s="100" t="s">
        <v>320</v>
      </c>
      <c r="BT50" s="100" t="s">
        <v>40</v>
      </c>
      <c r="BU50" s="100">
        <v>0.54062047901881261</v>
      </c>
      <c r="BV50" s="100">
        <v>6.4874457482257508E-2</v>
      </c>
      <c r="BW50" s="107" t="s">
        <v>321</v>
      </c>
      <c r="BX50" s="100" t="s">
        <v>40</v>
      </c>
    </row>
    <row r="51" spans="1:76" ht="15" customHeight="1" x14ac:dyDescent="0.2">
      <c r="A51" s="1">
        <v>1</v>
      </c>
      <c r="B51" s="1" t="s">
        <v>25</v>
      </c>
      <c r="C51" s="6" t="s">
        <v>120</v>
      </c>
      <c r="D51" s="80">
        <v>43369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25" t="str">
        <f t="shared" si="0"/>
        <v>1|N1 Povoação|Antepraia rasa|2018/09/26</v>
      </c>
      <c r="Q51" s="101">
        <v>1234.1838033327683</v>
      </c>
      <c r="R51" s="101">
        <v>14.224222055378437</v>
      </c>
      <c r="S51" s="100">
        <v>2.1400421350311225</v>
      </c>
      <c r="T51" s="100">
        <v>0.99761198990021427</v>
      </c>
      <c r="U51" s="100">
        <v>1.8702421099398128</v>
      </c>
      <c r="V51" s="100">
        <v>5.4373534032092621E-2</v>
      </c>
      <c r="W51" s="100" t="s">
        <v>76</v>
      </c>
      <c r="X51" s="100" t="s">
        <v>40</v>
      </c>
      <c r="Y51" s="100">
        <v>1.7679255669962644</v>
      </c>
      <c r="Z51" s="100">
        <v>0.25962181180659027</v>
      </c>
      <c r="AA51" s="100">
        <v>9.4650458045100674</v>
      </c>
      <c r="AB51" s="100">
        <v>1.8753932926125891</v>
      </c>
      <c r="AC51" s="100" t="s">
        <v>128</v>
      </c>
      <c r="AD51" s="100" t="s">
        <v>40</v>
      </c>
      <c r="AE51" s="100">
        <v>3987.8048632870205</v>
      </c>
      <c r="AF51" s="100">
        <v>43.618889236417111</v>
      </c>
      <c r="AG51" s="100" t="s">
        <v>327</v>
      </c>
      <c r="AH51" s="100" t="s">
        <v>327</v>
      </c>
      <c r="AI51" s="100">
        <v>51.899285021117308</v>
      </c>
      <c r="AJ51" s="100">
        <v>0.1862651249184549</v>
      </c>
      <c r="AK51" s="100">
        <v>3.0039680424096193</v>
      </c>
      <c r="AL51" s="100">
        <v>0.34625488656993969</v>
      </c>
      <c r="AM51" s="100">
        <v>1.859129694206811</v>
      </c>
      <c r="AN51" s="100">
        <v>0.22291782996976647</v>
      </c>
      <c r="AO51" s="100" t="s">
        <v>75</v>
      </c>
      <c r="AP51" s="100" t="s">
        <v>40</v>
      </c>
      <c r="AQ51" s="100">
        <v>5.8327332606665809</v>
      </c>
      <c r="AR51" s="100">
        <v>0.79491253669636597</v>
      </c>
      <c r="AS51" s="100" t="s">
        <v>222</v>
      </c>
      <c r="AT51" s="100" t="s">
        <v>40</v>
      </c>
      <c r="AU51" s="100" t="s">
        <v>214</v>
      </c>
      <c r="AV51" s="100" t="s">
        <v>214</v>
      </c>
      <c r="AW51" s="100" t="s">
        <v>214</v>
      </c>
      <c r="AX51" s="100" t="s">
        <v>214</v>
      </c>
      <c r="AY51" s="100" t="s">
        <v>214</v>
      </c>
      <c r="AZ51" s="100" t="s">
        <v>214</v>
      </c>
      <c r="BA51" s="100" t="s">
        <v>214</v>
      </c>
      <c r="BB51" s="100" t="s">
        <v>214</v>
      </c>
      <c r="BC51" s="100" t="s">
        <v>214</v>
      </c>
      <c r="BD51" s="100" t="s">
        <v>214</v>
      </c>
      <c r="BE51" s="100" t="s">
        <v>214</v>
      </c>
      <c r="BF51" s="100" t="s">
        <v>214</v>
      </c>
      <c r="BG51" s="100" t="s">
        <v>214</v>
      </c>
      <c r="BH51" s="100" t="s">
        <v>214</v>
      </c>
      <c r="BI51" s="100" t="s">
        <v>214</v>
      </c>
      <c r="BJ51" s="100" t="s">
        <v>214</v>
      </c>
      <c r="BK51" s="100" t="s">
        <v>214</v>
      </c>
      <c r="BL51" s="100" t="s">
        <v>214</v>
      </c>
      <c r="BM51" s="100" t="s">
        <v>214</v>
      </c>
      <c r="BN51" s="100" t="s">
        <v>214</v>
      </c>
      <c r="BO51" s="100" t="s">
        <v>214</v>
      </c>
      <c r="BP51" s="100" t="s">
        <v>214</v>
      </c>
      <c r="BQ51" s="100" t="s">
        <v>214</v>
      </c>
      <c r="BR51" s="100" t="s">
        <v>214</v>
      </c>
      <c r="BS51" s="100" t="s">
        <v>214</v>
      </c>
      <c r="BT51" s="100" t="s">
        <v>214</v>
      </c>
      <c r="BU51" s="100" t="s">
        <v>214</v>
      </c>
      <c r="BV51" s="100" t="s">
        <v>214</v>
      </c>
      <c r="BW51" s="100" t="s">
        <v>214</v>
      </c>
      <c r="BX51" s="100" t="s">
        <v>214</v>
      </c>
    </row>
    <row r="52" spans="1:76" ht="15" customHeight="1" x14ac:dyDescent="0.2">
      <c r="A52" s="1">
        <v>1</v>
      </c>
      <c r="B52" s="1" t="s">
        <v>25</v>
      </c>
      <c r="C52" s="6" t="s">
        <v>45</v>
      </c>
      <c r="D52" s="80">
        <v>43369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25" t="str">
        <f t="shared" si="0"/>
        <v>1|N1 Povoação|Isóbata 5 m (6 m)|2018/09/26</v>
      </c>
      <c r="Q52" s="101">
        <v>5729.8836245831662</v>
      </c>
      <c r="R52" s="101">
        <v>60.853803249389919</v>
      </c>
      <c r="S52" s="100">
        <v>11.8141064871167</v>
      </c>
      <c r="T52" s="100">
        <v>0.28928580343100557</v>
      </c>
      <c r="U52" s="100">
        <v>14.442852531452345</v>
      </c>
      <c r="V52" s="100">
        <v>0.13714988761234945</v>
      </c>
      <c r="W52" s="100" t="s">
        <v>76</v>
      </c>
      <c r="X52" s="100" t="s">
        <v>40</v>
      </c>
      <c r="Y52" s="100">
        <v>2.5781697360415712</v>
      </c>
      <c r="Z52" s="100">
        <v>8.5103508493283728E-2</v>
      </c>
      <c r="AA52" s="100">
        <v>19.575733579637653</v>
      </c>
      <c r="AB52" s="100">
        <v>2.7108586911839871E-2</v>
      </c>
      <c r="AC52" s="100">
        <v>3.7507138223857499</v>
      </c>
      <c r="AD52" s="100">
        <v>0.26818143348142687</v>
      </c>
      <c r="AE52" s="100">
        <v>13599.27488227902</v>
      </c>
      <c r="AF52" s="100">
        <v>132.2776279146826</v>
      </c>
      <c r="AG52" s="100" t="s">
        <v>327</v>
      </c>
      <c r="AH52" s="100" t="s">
        <v>327</v>
      </c>
      <c r="AI52" s="100">
        <v>134.26624362061838</v>
      </c>
      <c r="AJ52" s="100">
        <v>1.4807828294925154</v>
      </c>
      <c r="AK52" s="100">
        <v>9.1346685795329634</v>
      </c>
      <c r="AL52" s="100">
        <v>4.6909894406833144E-2</v>
      </c>
      <c r="AM52" s="100">
        <v>4.1275317710132082</v>
      </c>
      <c r="AN52" s="100">
        <v>9.185631771072629E-3</v>
      </c>
      <c r="AO52" s="100">
        <v>0.60324795313148127</v>
      </c>
      <c r="AP52" s="100">
        <v>5.9113327870057089E-2</v>
      </c>
      <c r="AQ52" s="100">
        <v>13.974278746089178</v>
      </c>
      <c r="AR52" s="100">
        <v>0.48504281711550634</v>
      </c>
      <c r="AS52" s="100">
        <v>4.4856634087157703</v>
      </c>
      <c r="AT52" s="100">
        <v>0.27888022628354514</v>
      </c>
      <c r="AU52" s="100">
        <v>479.11235287649379</v>
      </c>
      <c r="AV52" s="100">
        <v>57.493482345179252</v>
      </c>
      <c r="AW52" s="100">
        <v>26.88177809908704</v>
      </c>
      <c r="AX52" s="100">
        <v>3.2258133718904447</v>
      </c>
      <c r="AY52" s="100" t="s">
        <v>73</v>
      </c>
      <c r="AZ52" s="100" t="s">
        <v>40</v>
      </c>
      <c r="BA52" s="100" t="s">
        <v>72</v>
      </c>
      <c r="BB52" s="100" t="s">
        <v>40</v>
      </c>
      <c r="BC52" s="100" t="s">
        <v>74</v>
      </c>
      <c r="BD52" s="100" t="s">
        <v>40</v>
      </c>
      <c r="BE52" s="100">
        <v>0.23195026901546384</v>
      </c>
      <c r="BF52" s="100">
        <v>2.7834032281855658E-2</v>
      </c>
      <c r="BG52" s="100" t="s">
        <v>318</v>
      </c>
      <c r="BH52" s="100" t="s">
        <v>40</v>
      </c>
      <c r="BI52" s="100">
        <v>2151.3308280878582</v>
      </c>
      <c r="BJ52" s="100">
        <v>258.15969937054297</v>
      </c>
      <c r="BK52" s="100" t="s">
        <v>327</v>
      </c>
      <c r="BL52" s="100" t="s">
        <v>327</v>
      </c>
      <c r="BM52" s="100">
        <v>87.17450710446667</v>
      </c>
      <c r="BN52" s="100">
        <v>10.460940852536</v>
      </c>
      <c r="BO52" s="100">
        <v>0.23544647403849606</v>
      </c>
      <c r="BP52" s="100">
        <v>2.8253576884619526E-2</v>
      </c>
      <c r="BQ52" s="100">
        <v>12.847597294375003</v>
      </c>
      <c r="BR52" s="100">
        <v>1.5417116753250002</v>
      </c>
      <c r="BS52" s="100" t="s">
        <v>320</v>
      </c>
      <c r="BT52" s="100" t="s">
        <v>40</v>
      </c>
      <c r="BU52" s="100">
        <v>1.689807489856396</v>
      </c>
      <c r="BV52" s="100">
        <v>0.2027768987827675</v>
      </c>
      <c r="BW52" s="107" t="s">
        <v>321</v>
      </c>
      <c r="BX52" s="100" t="s">
        <v>40</v>
      </c>
    </row>
    <row r="53" spans="1:76" ht="15" customHeight="1" x14ac:dyDescent="0.2">
      <c r="A53" s="1">
        <v>1</v>
      </c>
      <c r="B53" s="1" t="s">
        <v>25</v>
      </c>
      <c r="C53" s="6" t="s">
        <v>19</v>
      </c>
      <c r="D53" s="80">
        <v>43369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25" t="str">
        <f t="shared" si="0"/>
        <v>1|N1 Povoação|Isóbata 10 m |2018/09/26</v>
      </c>
      <c r="Q53" s="101">
        <v>27400.346800522184</v>
      </c>
      <c r="R53" s="101">
        <v>88.770655477015609</v>
      </c>
      <c r="S53" s="100">
        <v>51.74368992512187</v>
      </c>
      <c r="T53" s="100">
        <v>2.6355017390724798</v>
      </c>
      <c r="U53" s="100">
        <v>58.483172271549066</v>
      </c>
      <c r="V53" s="100">
        <v>3.4811371134210063</v>
      </c>
      <c r="W53" s="100" t="s">
        <v>76</v>
      </c>
      <c r="X53" s="100" t="s">
        <v>40</v>
      </c>
      <c r="Y53" s="100">
        <v>11.31875344712382</v>
      </c>
      <c r="Z53" s="100">
        <v>0.67529712305673173</v>
      </c>
      <c r="AA53" s="100">
        <v>79.725859195327402</v>
      </c>
      <c r="AB53" s="100">
        <v>3.8545079345599325</v>
      </c>
      <c r="AC53" s="100">
        <v>12.784268413521566</v>
      </c>
      <c r="AD53" s="100">
        <v>0.72002812222040657</v>
      </c>
      <c r="AE53" s="100">
        <v>48120.21357439072</v>
      </c>
      <c r="AF53" s="100">
        <v>130.1271141263386</v>
      </c>
      <c r="AG53" s="100" t="s">
        <v>327</v>
      </c>
      <c r="AH53" s="100" t="s">
        <v>327</v>
      </c>
      <c r="AI53" s="100">
        <v>882.43033691707228</v>
      </c>
      <c r="AJ53" s="100">
        <v>3.0476232544041464</v>
      </c>
      <c r="AK53" s="100">
        <v>31.168196120133249</v>
      </c>
      <c r="AL53" s="100">
        <v>2.3753053586179558</v>
      </c>
      <c r="AM53" s="100">
        <v>17.874473202436853</v>
      </c>
      <c r="AN53" s="100">
        <v>1.0322002788905296</v>
      </c>
      <c r="AO53" s="100">
        <v>0.64897070958851555</v>
      </c>
      <c r="AP53" s="100">
        <v>2.8695661725440403E-3</v>
      </c>
      <c r="AQ53" s="100">
        <v>95.710579311417291</v>
      </c>
      <c r="AR53" s="100">
        <v>7.7643200186462531</v>
      </c>
      <c r="AS53" s="100">
        <v>38.714177976127189</v>
      </c>
      <c r="AT53" s="100">
        <v>0.78813201439149494</v>
      </c>
      <c r="AU53" s="100">
        <v>381.0156244450734</v>
      </c>
      <c r="AV53" s="100">
        <f>AU53*12%</f>
        <v>45.721874933408806</v>
      </c>
      <c r="AW53" s="100" t="s">
        <v>69</v>
      </c>
      <c r="AX53" s="100" t="s">
        <v>40</v>
      </c>
      <c r="AY53" s="100">
        <v>3.3721099740742444</v>
      </c>
      <c r="AZ53" s="100">
        <v>0.40465319688890933</v>
      </c>
      <c r="BA53" s="100">
        <v>5.0464309717182861E-2</v>
      </c>
      <c r="BB53" s="100">
        <v>6.0557171660619432E-3</v>
      </c>
      <c r="BC53" s="100">
        <v>2.6028274583502271</v>
      </c>
      <c r="BD53" s="100">
        <v>0.31233929500202723</v>
      </c>
      <c r="BE53" s="100" t="s">
        <v>329</v>
      </c>
      <c r="BF53" s="100" t="s">
        <v>40</v>
      </c>
      <c r="BG53" s="100">
        <v>11.457687606746953</v>
      </c>
      <c r="BH53" s="100">
        <v>1.3749225128096343</v>
      </c>
      <c r="BI53" s="100">
        <v>10214.226003822947</v>
      </c>
      <c r="BJ53" s="100">
        <v>1225.7071204587535</v>
      </c>
      <c r="BK53" s="100" t="s">
        <v>327</v>
      </c>
      <c r="BL53" s="100" t="s">
        <v>327</v>
      </c>
      <c r="BM53" s="100">
        <v>754.04275332445286</v>
      </c>
      <c r="BN53" s="100">
        <v>90.485130398934345</v>
      </c>
      <c r="BO53" s="100">
        <v>2.084534495802254</v>
      </c>
      <c r="BP53" s="100">
        <v>0.25014413949627046</v>
      </c>
      <c r="BQ53" s="100">
        <v>6.3754642411418283</v>
      </c>
      <c r="BR53" s="100">
        <v>0.76505570893701935</v>
      </c>
      <c r="BS53" s="100" t="s">
        <v>320</v>
      </c>
      <c r="BT53" s="100" t="s">
        <v>40</v>
      </c>
      <c r="BU53" s="100" t="s">
        <v>328</v>
      </c>
      <c r="BV53" s="100" t="s">
        <v>40</v>
      </c>
      <c r="BW53" s="107">
        <v>5.2808199877777122</v>
      </c>
      <c r="BX53" s="100">
        <v>0.63369839853332544</v>
      </c>
    </row>
    <row r="54" spans="1:76" ht="15" customHeight="1" x14ac:dyDescent="0.2">
      <c r="A54" s="1">
        <v>1</v>
      </c>
      <c r="B54" s="1" t="s">
        <v>26</v>
      </c>
      <c r="C54" s="3" t="s">
        <v>226</v>
      </c>
      <c r="D54" s="80">
        <v>43370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25" t="str">
        <f t="shared" si="0"/>
        <v>1|N2 Degredo|Berma Test F1 0,80 m|2018/09/27</v>
      </c>
      <c r="Q54" s="101">
        <v>799.42990825833931</v>
      </c>
      <c r="R54" s="101">
        <v>4.5481842108267969</v>
      </c>
      <c r="S54" s="100">
        <v>3.8058644615564345</v>
      </c>
      <c r="T54" s="100">
        <v>3.9005688034112147E-2</v>
      </c>
      <c r="U54" s="100">
        <v>0.73868516666368722</v>
      </c>
      <c r="V54" s="100">
        <v>0.22205367543214136</v>
      </c>
      <c r="W54" s="100" t="s">
        <v>76</v>
      </c>
      <c r="X54" s="100" t="s">
        <v>40</v>
      </c>
      <c r="Y54" s="100">
        <v>1.0099721019013861</v>
      </c>
      <c r="Z54" s="100">
        <v>4.0986732560428236E-2</v>
      </c>
      <c r="AA54" s="100">
        <v>4.3928211560114203</v>
      </c>
      <c r="AB54" s="100">
        <v>0.11487722336346801</v>
      </c>
      <c r="AC54" s="100" t="s">
        <v>128</v>
      </c>
      <c r="AD54" s="100" t="s">
        <v>40</v>
      </c>
      <c r="AE54" s="100">
        <v>3702.039053549378</v>
      </c>
      <c r="AF54" s="100">
        <v>45.080854897575577</v>
      </c>
      <c r="AG54" s="100" t="s">
        <v>327</v>
      </c>
      <c r="AH54" s="100" t="s">
        <v>327</v>
      </c>
      <c r="AI54" s="100">
        <v>52.374739342020902</v>
      </c>
      <c r="AJ54" s="100">
        <v>3.0406032822866003</v>
      </c>
      <c r="AK54" s="100">
        <v>2.0621274906162452</v>
      </c>
      <c r="AL54" s="100">
        <v>0.391486552723812</v>
      </c>
      <c r="AM54" s="100">
        <v>4.5422111051596987</v>
      </c>
      <c r="AN54" s="100">
        <v>0.59045277428565146</v>
      </c>
      <c r="AO54" s="100" t="s">
        <v>75</v>
      </c>
      <c r="AP54" s="100" t="s">
        <v>40</v>
      </c>
      <c r="AQ54" s="100">
        <v>4.6941920573800591</v>
      </c>
      <c r="AR54" s="100">
        <v>0.13289974258832896</v>
      </c>
      <c r="AS54" s="100" t="s">
        <v>222</v>
      </c>
      <c r="AT54" s="100" t="s">
        <v>40</v>
      </c>
      <c r="AU54" s="100">
        <v>45.156733586102959</v>
      </c>
      <c r="AV54" s="100">
        <v>5.4188080303323547</v>
      </c>
      <c r="AW54" s="100">
        <v>1.3384629426524084</v>
      </c>
      <c r="AX54" s="100">
        <v>0.16061555311828901</v>
      </c>
      <c r="AY54" s="100" t="s">
        <v>73</v>
      </c>
      <c r="AZ54" s="100" t="s">
        <v>40</v>
      </c>
      <c r="BA54" s="100" t="s">
        <v>72</v>
      </c>
      <c r="BB54" s="100" t="s">
        <v>40</v>
      </c>
      <c r="BC54" s="100" t="s">
        <v>74</v>
      </c>
      <c r="BD54" s="100" t="s">
        <v>40</v>
      </c>
      <c r="BE54" s="100" t="s">
        <v>324</v>
      </c>
      <c r="BF54" s="100" t="s">
        <v>40</v>
      </c>
      <c r="BG54" s="100" t="s">
        <v>318</v>
      </c>
      <c r="BH54" s="100" t="s">
        <v>40</v>
      </c>
      <c r="BI54" s="100">
        <v>229.61367747427127</v>
      </c>
      <c r="BJ54" s="100">
        <v>27.553641296912552</v>
      </c>
      <c r="BK54" s="100" t="s">
        <v>327</v>
      </c>
      <c r="BL54" s="100" t="s">
        <v>327</v>
      </c>
      <c r="BM54" s="100">
        <v>23.491628478778185</v>
      </c>
      <c r="BN54" s="100">
        <v>2.8189954174533822</v>
      </c>
      <c r="BO54" s="100" t="s">
        <v>76</v>
      </c>
      <c r="BP54" s="100" t="s">
        <v>40</v>
      </c>
      <c r="BQ54" s="100" t="s">
        <v>319</v>
      </c>
      <c r="BR54" s="100" t="s">
        <v>40</v>
      </c>
      <c r="BS54" s="100" t="s">
        <v>320</v>
      </c>
      <c r="BT54" s="100" t="s">
        <v>40</v>
      </c>
      <c r="BU54" s="100" t="s">
        <v>72</v>
      </c>
      <c r="BV54" s="100" t="s">
        <v>40</v>
      </c>
      <c r="BW54" s="107" t="s">
        <v>321</v>
      </c>
      <c r="BX54" s="100" t="s">
        <v>40</v>
      </c>
    </row>
    <row r="55" spans="1:76" ht="15" customHeight="1" x14ac:dyDescent="0.2">
      <c r="A55" s="1">
        <v>1</v>
      </c>
      <c r="B55" s="1" t="s">
        <v>26</v>
      </c>
      <c r="C55" s="3" t="s">
        <v>227</v>
      </c>
      <c r="D55" s="80">
        <v>43370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25" t="str">
        <f t="shared" si="0"/>
        <v>1|N2 Degredo|Berma Test F2 0,60 m|2018/09/27</v>
      </c>
      <c r="Q55" s="101">
        <v>1126.4750457465129</v>
      </c>
      <c r="R55" s="101">
        <v>13.360746800974621</v>
      </c>
      <c r="S55" s="100">
        <v>4.289740192240358</v>
      </c>
      <c r="T55" s="100">
        <v>0.22149661221154796</v>
      </c>
      <c r="U55" s="100">
        <v>0.4931057629397444</v>
      </c>
      <c r="V55" s="100">
        <v>0.25045910057065823</v>
      </c>
      <c r="W55" s="100" t="s">
        <v>76</v>
      </c>
      <c r="X55" s="100" t="s">
        <v>40</v>
      </c>
      <c r="Y55" s="100">
        <v>1.3482945103500661</v>
      </c>
      <c r="Z55" s="100">
        <v>3.3599474072633071E-3</v>
      </c>
      <c r="AA55" s="100">
        <v>8.4841040242072285</v>
      </c>
      <c r="AB55" s="100">
        <v>0.51199885676068657</v>
      </c>
      <c r="AC55" s="100" t="s">
        <v>128</v>
      </c>
      <c r="AD55" s="100" t="s">
        <v>40</v>
      </c>
      <c r="AE55" s="100">
        <v>27799.930006262188</v>
      </c>
      <c r="AF55" s="100">
        <v>122.20380726597634</v>
      </c>
      <c r="AG55" s="100" t="s">
        <v>327</v>
      </c>
      <c r="AH55" s="100" t="s">
        <v>327</v>
      </c>
      <c r="AI55" s="100">
        <v>114.48839582188383</v>
      </c>
      <c r="AJ55" s="100">
        <v>0.61720828036626174</v>
      </c>
      <c r="AK55" s="100">
        <v>2.3465595446331911</v>
      </c>
      <c r="AL55" s="100">
        <v>1.5656609056101971</v>
      </c>
      <c r="AM55" s="100">
        <v>0.92373789330844258</v>
      </c>
      <c r="AN55" s="100">
        <v>0.4146834424400041</v>
      </c>
      <c r="AO55" s="100" t="s">
        <v>75</v>
      </c>
      <c r="AP55" s="100" t="s">
        <v>40</v>
      </c>
      <c r="AQ55" s="100">
        <v>5.8352235345541938</v>
      </c>
      <c r="AR55" s="100">
        <v>0.3526546253675073</v>
      </c>
      <c r="AS55" s="100" t="s">
        <v>222</v>
      </c>
      <c r="AT55" s="100" t="s">
        <v>40</v>
      </c>
      <c r="AU55" s="100">
        <v>22.385273644971441</v>
      </c>
      <c r="AV55" s="100">
        <v>2.6862328373965729</v>
      </c>
      <c r="AW55" s="100" t="s">
        <v>69</v>
      </c>
      <c r="AX55" s="100" t="s">
        <v>40</v>
      </c>
      <c r="AY55" s="100" t="s">
        <v>73</v>
      </c>
      <c r="AZ55" s="100" t="s">
        <v>40</v>
      </c>
      <c r="BA55" s="100" t="s">
        <v>72</v>
      </c>
      <c r="BB55" s="100" t="s">
        <v>40</v>
      </c>
      <c r="BC55" s="100">
        <v>0.18806957185298667</v>
      </c>
      <c r="BD55" s="100">
        <v>2.2568348622358399E-2</v>
      </c>
      <c r="BE55" s="100" t="s">
        <v>324</v>
      </c>
      <c r="BF55" s="100" t="s">
        <v>40</v>
      </c>
      <c r="BG55" s="100" t="s">
        <v>318</v>
      </c>
      <c r="BH55" s="100" t="s">
        <v>40</v>
      </c>
      <c r="BI55" s="100">
        <v>99.533810867317044</v>
      </c>
      <c r="BJ55" s="100">
        <v>11.944057304078045</v>
      </c>
      <c r="BK55" s="100" t="s">
        <v>327</v>
      </c>
      <c r="BL55" s="100" t="s">
        <v>327</v>
      </c>
      <c r="BM55" s="100">
        <v>5.7220043318934861</v>
      </c>
      <c r="BN55" s="100">
        <v>0.6866405198272183</v>
      </c>
      <c r="BO55" s="100">
        <v>0.16659592949560614</v>
      </c>
      <c r="BP55" s="100">
        <v>1.9991511539472737E-2</v>
      </c>
      <c r="BQ55" s="100">
        <v>0.29872083424932072</v>
      </c>
      <c r="BR55" s="100">
        <v>3.5846500109918487E-2</v>
      </c>
      <c r="BS55" s="100" t="s">
        <v>320</v>
      </c>
      <c r="BT55" s="100" t="s">
        <v>40</v>
      </c>
      <c r="BU55" s="100">
        <v>0.35615325866864594</v>
      </c>
      <c r="BV55" s="100">
        <v>4.2738391040237508E-2</v>
      </c>
      <c r="BW55" s="107" t="s">
        <v>321</v>
      </c>
      <c r="BX55" s="100" t="s">
        <v>40</v>
      </c>
    </row>
    <row r="56" spans="1:76" ht="15" customHeight="1" x14ac:dyDescent="0.2">
      <c r="A56" s="1">
        <v>1</v>
      </c>
      <c r="B56" s="1" t="s">
        <v>26</v>
      </c>
      <c r="C56" s="3" t="s">
        <v>228</v>
      </c>
      <c r="D56" s="80">
        <v>43370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25" t="str">
        <f t="shared" si="0"/>
        <v>1|N2 Degredo|Berma Test F3 0,40 m|2018/09/27</v>
      </c>
      <c r="Q56" s="101">
        <v>611.20743401964069</v>
      </c>
      <c r="R56" s="101">
        <v>14.401826937045854</v>
      </c>
      <c r="S56" s="100">
        <v>4.140920550960657</v>
      </c>
      <c r="T56" s="100">
        <v>0.31168581239914178</v>
      </c>
      <c r="U56" s="100">
        <v>0.93014946358798056</v>
      </c>
      <c r="V56" s="100">
        <v>8.1279723898612682E-2</v>
      </c>
      <c r="W56" s="100" t="s">
        <v>76</v>
      </c>
      <c r="X56" s="100" t="s">
        <v>40</v>
      </c>
      <c r="Y56" s="100">
        <v>1.2204320688901944</v>
      </c>
      <c r="Z56" s="100">
        <v>9.5753143074234062E-2</v>
      </c>
      <c r="AA56" s="100">
        <v>8.312346905191621</v>
      </c>
      <c r="AB56" s="100">
        <v>0.21576171067438835</v>
      </c>
      <c r="AC56" s="100">
        <v>4.9888626931842017</v>
      </c>
      <c r="AD56" s="100">
        <v>0.31016505128406496</v>
      </c>
      <c r="AE56" s="100">
        <v>11658.332421987534</v>
      </c>
      <c r="AF56" s="100">
        <v>25.29033669614002</v>
      </c>
      <c r="AG56" s="100" t="s">
        <v>327</v>
      </c>
      <c r="AH56" s="100" t="s">
        <v>327</v>
      </c>
      <c r="AI56" s="100">
        <v>63.110098009287718</v>
      </c>
      <c r="AJ56" s="100">
        <v>0.16645329453866972</v>
      </c>
      <c r="AK56" s="100">
        <v>2.2714979287348558</v>
      </c>
      <c r="AL56" s="100">
        <v>0.14096282677903774</v>
      </c>
      <c r="AM56" s="100">
        <v>3.0479873230635137</v>
      </c>
      <c r="AN56" s="100">
        <v>0.4934656617551022</v>
      </c>
      <c r="AO56" s="100" t="s">
        <v>75</v>
      </c>
      <c r="AP56" s="100" t="s">
        <v>40</v>
      </c>
      <c r="AQ56" s="100">
        <v>10.115860147422925</v>
      </c>
      <c r="AR56" s="100">
        <v>0.20446116860508931</v>
      </c>
      <c r="AS56" s="100" t="s">
        <v>222</v>
      </c>
      <c r="AT56" s="100" t="s">
        <v>40</v>
      </c>
      <c r="AU56" s="100">
        <v>147.93543244058409</v>
      </c>
      <c r="AV56" s="100">
        <v>17.752251892870092</v>
      </c>
      <c r="AW56" s="100">
        <v>39.934352826277276</v>
      </c>
      <c r="AX56" s="100">
        <v>4.7921223391532726</v>
      </c>
      <c r="AY56" s="100" t="s">
        <v>73</v>
      </c>
      <c r="AZ56" s="100" t="s">
        <v>40</v>
      </c>
      <c r="BA56" s="100" t="s">
        <v>72</v>
      </c>
      <c r="BB56" s="100" t="s">
        <v>40</v>
      </c>
      <c r="BC56" s="100">
        <v>1.0631113257815772</v>
      </c>
      <c r="BD56" s="100">
        <v>0.12757335909378925</v>
      </c>
      <c r="BE56" s="100">
        <v>4.1153414179611847</v>
      </c>
      <c r="BF56" s="100">
        <v>0.49384097015534212</v>
      </c>
      <c r="BG56" s="100" t="s">
        <v>318</v>
      </c>
      <c r="BH56" s="100" t="s">
        <v>40</v>
      </c>
      <c r="BI56" s="100">
        <v>12762.448415970974</v>
      </c>
      <c r="BJ56" s="100">
        <v>1531.4938099165167</v>
      </c>
      <c r="BK56" s="100" t="s">
        <v>327</v>
      </c>
      <c r="BL56" s="100" t="s">
        <v>327</v>
      </c>
      <c r="BM56" s="100">
        <v>42.676069016324867</v>
      </c>
      <c r="BN56" s="100">
        <v>5.1211282819589838</v>
      </c>
      <c r="BO56" s="100">
        <v>6.1270604130415176</v>
      </c>
      <c r="BP56" s="100">
        <v>0.73524724956498211</v>
      </c>
      <c r="BQ56" s="100">
        <v>33.601324124612972</v>
      </c>
      <c r="BR56" s="100">
        <v>4.0321588949535565</v>
      </c>
      <c r="BS56" s="100">
        <v>1.126150625819994</v>
      </c>
      <c r="BT56" s="100">
        <v>0.13513807509839929</v>
      </c>
      <c r="BU56" s="100">
        <v>7.8730783145753289</v>
      </c>
      <c r="BV56" s="100">
        <v>0.94476939774903945</v>
      </c>
      <c r="BW56" s="107" t="s">
        <v>321</v>
      </c>
      <c r="BX56" s="100" t="s">
        <v>40</v>
      </c>
    </row>
    <row r="57" spans="1:76" ht="15" customHeight="1" x14ac:dyDescent="0.2">
      <c r="A57" s="1">
        <v>1</v>
      </c>
      <c r="B57" s="1" t="s">
        <v>26</v>
      </c>
      <c r="C57" s="3" t="s">
        <v>229</v>
      </c>
      <c r="D57" s="80">
        <v>43370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25" t="str">
        <f t="shared" si="0"/>
        <v>1|N2 Degredo|Berma Test F4 0,20 m|2018/09/27</v>
      </c>
      <c r="Q57" s="101">
        <v>885.94477849328894</v>
      </c>
      <c r="R57" s="101">
        <v>13.164237077717583</v>
      </c>
      <c r="S57" s="100">
        <v>5.1412871512131204</v>
      </c>
      <c r="T57" s="100">
        <v>0.24269925295528164</v>
      </c>
      <c r="U57" s="100">
        <v>1.7469028255271322</v>
      </c>
      <c r="V57" s="100">
        <v>0.12201320331414044</v>
      </c>
      <c r="W57" s="100" t="s">
        <v>76</v>
      </c>
      <c r="X57" s="100" t="s">
        <v>40</v>
      </c>
      <c r="Y57" s="100">
        <v>2.0860315949258381</v>
      </c>
      <c r="Z57" s="100">
        <v>0.24325728387079687</v>
      </c>
      <c r="AA57" s="100">
        <v>13.735197670357636</v>
      </c>
      <c r="AB57" s="100">
        <v>2.6413822305849282</v>
      </c>
      <c r="AC57" s="100">
        <v>5.694479721675977</v>
      </c>
      <c r="AD57" s="100">
        <v>3.7418101016533659E-2</v>
      </c>
      <c r="AE57" s="100">
        <v>3059.1341552588628</v>
      </c>
      <c r="AF57" s="100">
        <v>32.017308077308073</v>
      </c>
      <c r="AG57" s="100" t="s">
        <v>327</v>
      </c>
      <c r="AH57" s="100" t="s">
        <v>327</v>
      </c>
      <c r="AI57" s="100">
        <v>40.519395279499193</v>
      </c>
      <c r="AJ57" s="100">
        <v>0.17025392159560704</v>
      </c>
      <c r="AK57" s="100">
        <v>3.5993548785676728</v>
      </c>
      <c r="AL57" s="100">
        <v>7.5254539143300617E-2</v>
      </c>
      <c r="AM57" s="100">
        <v>4.8148948914245384</v>
      </c>
      <c r="AN57" s="100">
        <v>1.3046335310966888</v>
      </c>
      <c r="AO57" s="100" t="s">
        <v>75</v>
      </c>
      <c r="AP57" s="100" t="s">
        <v>40</v>
      </c>
      <c r="AQ57" s="100">
        <v>18.230316495351939</v>
      </c>
      <c r="AR57" s="100">
        <v>0.21227698736311629</v>
      </c>
      <c r="AS57" s="100" t="s">
        <v>222</v>
      </c>
      <c r="AT57" s="100" t="s">
        <v>40</v>
      </c>
      <c r="AU57" s="100">
        <v>68.125869868978512</v>
      </c>
      <c r="AV57" s="100">
        <v>2.9220089932485496</v>
      </c>
      <c r="AW57" s="100">
        <v>0.5275088106330823</v>
      </c>
      <c r="AX57" s="100">
        <v>2.9836399335707547E-3</v>
      </c>
      <c r="AY57" s="100">
        <v>0.35409716681293624</v>
      </c>
      <c r="AZ57" s="100">
        <v>2.5145241257965464E-2</v>
      </c>
      <c r="BA57" s="100">
        <v>6.9131476347055701E-2</v>
      </c>
      <c r="BB57" s="100">
        <v>3.2077436614014929E-3</v>
      </c>
      <c r="BC57" s="100">
        <v>0.43163255631063696</v>
      </c>
      <c r="BD57" s="100">
        <v>2.4544685812779047E-4</v>
      </c>
      <c r="BE57" s="100">
        <v>0.49723080504662692</v>
      </c>
      <c r="BF57" s="100">
        <v>2.3414241323973819E-2</v>
      </c>
      <c r="BG57" s="100" t="s">
        <v>330</v>
      </c>
      <c r="BH57" s="100" t="s">
        <v>40</v>
      </c>
      <c r="BI57" s="100">
        <v>390.73011710330923</v>
      </c>
      <c r="BJ57" s="100">
        <v>46.576674340807905</v>
      </c>
      <c r="BK57" s="100" t="s">
        <v>327</v>
      </c>
      <c r="BL57" s="100" t="s">
        <v>327</v>
      </c>
      <c r="BM57" s="100">
        <v>13.749282094420458</v>
      </c>
      <c r="BN57" s="100">
        <v>0.7395810734170154</v>
      </c>
      <c r="BO57" s="100">
        <v>0.41941608060468771</v>
      </c>
      <c r="BP57" s="100">
        <v>6.4866357735448368E-3</v>
      </c>
      <c r="BQ57" s="100">
        <v>1.4803503716575457</v>
      </c>
      <c r="BR57" s="100">
        <v>0.14001450347489269</v>
      </c>
      <c r="BS57" s="100">
        <v>0.20236703260156677</v>
      </c>
      <c r="BT57" s="100">
        <v>3.9182688469633411E-4</v>
      </c>
      <c r="BU57" s="100">
        <v>1.6644609785042563</v>
      </c>
      <c r="BV57" s="100">
        <v>0.15283972962398271</v>
      </c>
      <c r="BW57" s="107" t="s">
        <v>321</v>
      </c>
      <c r="BX57" s="100" t="s">
        <v>40</v>
      </c>
    </row>
    <row r="58" spans="1:76" ht="15" customHeight="1" x14ac:dyDescent="0.2">
      <c r="A58" s="1">
        <v>1</v>
      </c>
      <c r="B58" s="1" t="s">
        <v>26</v>
      </c>
      <c r="C58" s="6" t="s">
        <v>18</v>
      </c>
      <c r="D58" s="80">
        <v>43370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25" t="str">
        <f t="shared" si="0"/>
        <v>1|N2 Degredo|Berma superficial|2018/09/27</v>
      </c>
      <c r="Q58" s="101">
        <v>924.7731979419807</v>
      </c>
      <c r="R58" s="101">
        <v>14.462761993694659</v>
      </c>
      <c r="S58" s="100">
        <v>6.4814687190709073</v>
      </c>
      <c r="T58" s="100">
        <v>8.7745256938685484E-2</v>
      </c>
      <c r="U58" s="100">
        <v>0.99349721077387643</v>
      </c>
      <c r="V58" s="100">
        <v>1.9595005343372194E-2</v>
      </c>
      <c r="W58" s="100" t="s">
        <v>76</v>
      </c>
      <c r="X58" s="100" t="s">
        <v>40</v>
      </c>
      <c r="Y58" s="100">
        <v>6.9827677446124996</v>
      </c>
      <c r="Z58" s="100">
        <v>3.4397192464617192E-2</v>
      </c>
      <c r="AA58" s="100">
        <v>11.913016289326794</v>
      </c>
      <c r="AB58" s="100">
        <v>7.4659166400957502E-2</v>
      </c>
      <c r="AC58" s="100">
        <v>8.205728169084864</v>
      </c>
      <c r="AD58" s="100">
        <v>0.27237513033837302</v>
      </c>
      <c r="AE58" s="100">
        <v>13998.732959224249</v>
      </c>
      <c r="AF58" s="100">
        <v>92.459948885061706</v>
      </c>
      <c r="AG58" s="100" t="s">
        <v>327</v>
      </c>
      <c r="AH58" s="100" t="s">
        <v>327</v>
      </c>
      <c r="AI58" s="100">
        <v>85.900355853697221</v>
      </c>
      <c r="AJ58" s="100">
        <v>0.29335783520940761</v>
      </c>
      <c r="AK58" s="100">
        <v>3.3430114327608953</v>
      </c>
      <c r="AL58" s="100">
        <v>2.760965541701647E-2</v>
      </c>
      <c r="AM58" s="100">
        <v>3.4772861091086646</v>
      </c>
      <c r="AN58" s="100">
        <v>0.24068914730148114</v>
      </c>
      <c r="AO58" s="100" t="s">
        <v>75</v>
      </c>
      <c r="AP58" s="100" t="s">
        <v>40</v>
      </c>
      <c r="AQ58" s="100">
        <v>10.680995019445039</v>
      </c>
      <c r="AR58" s="100">
        <v>0.12290526331462992</v>
      </c>
      <c r="AS58" s="100" t="s">
        <v>222</v>
      </c>
      <c r="AT58" s="100" t="s">
        <v>40</v>
      </c>
      <c r="AU58" s="100">
        <v>72.287167893373621</v>
      </c>
      <c r="AV58" s="100">
        <v>5.1262222753046025</v>
      </c>
      <c r="AW58" s="100">
        <v>0.51287888468641318</v>
      </c>
      <c r="AX58" s="100">
        <v>3.4904486514356611E-2</v>
      </c>
      <c r="AY58" s="100">
        <v>0.34993377246146629</v>
      </c>
      <c r="AZ58" s="100">
        <v>6.0580885824976741E-2</v>
      </c>
      <c r="BA58" s="100">
        <v>6.6097398471337776E-2</v>
      </c>
      <c r="BB58" s="100">
        <v>1.584957398937699E-4</v>
      </c>
      <c r="BC58" s="100">
        <v>0.44343927959145024</v>
      </c>
      <c r="BD58" s="100">
        <v>1.1326456869948379E-2</v>
      </c>
      <c r="BE58" s="100">
        <v>0.44711294803208262</v>
      </c>
      <c r="BF58" s="100">
        <v>1.2793869054216684E-2</v>
      </c>
      <c r="BG58" s="100" t="s">
        <v>330</v>
      </c>
      <c r="BH58" s="100" t="s">
        <v>40</v>
      </c>
      <c r="BI58" s="100">
        <v>333.12108664804401</v>
      </c>
      <c r="BJ58" s="100">
        <v>12.166068922918875</v>
      </c>
      <c r="BK58" s="100" t="s">
        <v>327</v>
      </c>
      <c r="BL58" s="100" t="s">
        <v>327</v>
      </c>
      <c r="BM58" s="100">
        <v>15.640864223433081</v>
      </c>
      <c r="BN58" s="100">
        <v>0.74867843634004128</v>
      </c>
      <c r="BO58" s="100">
        <v>0.43534085786184962</v>
      </c>
      <c r="BP58" s="100">
        <v>1.5660991654979719E-2</v>
      </c>
      <c r="BQ58" s="100">
        <v>1.4060633789465122</v>
      </c>
      <c r="BR58" s="100">
        <v>0.47279917354601897</v>
      </c>
      <c r="BS58" s="100">
        <v>0.18139171823377603</v>
      </c>
      <c r="BT58" s="100">
        <v>1.1088492672892402E-2</v>
      </c>
      <c r="BU58" s="100">
        <v>1.4407993280986995</v>
      </c>
      <c r="BV58" s="100">
        <v>4.4870592107050862E-2</v>
      </c>
      <c r="BW58" s="107" t="s">
        <v>321</v>
      </c>
      <c r="BX58" s="100" t="s">
        <v>40</v>
      </c>
    </row>
    <row r="59" spans="1:76" ht="15" customHeight="1" x14ac:dyDescent="0.2">
      <c r="A59" s="1">
        <v>1</v>
      </c>
      <c r="B59" s="1" t="s">
        <v>26</v>
      </c>
      <c r="C59" s="6" t="s">
        <v>34</v>
      </c>
      <c r="D59" s="80">
        <v>43370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25" t="str">
        <f t="shared" si="0"/>
        <v>1|N2 Degredo|Face inferior|2018/09/27</v>
      </c>
      <c r="Q59" s="101">
        <v>1047.7326758923732</v>
      </c>
      <c r="R59" s="101">
        <v>6.1054065179434724</v>
      </c>
      <c r="S59" s="100">
        <v>4.5128874287900116</v>
      </c>
      <c r="T59" s="100">
        <v>1.2910517553519307</v>
      </c>
      <c r="U59" s="100">
        <v>3.3122507484697001</v>
      </c>
      <c r="V59" s="100">
        <v>3.7071607761161762</v>
      </c>
      <c r="W59" s="100" t="s">
        <v>76</v>
      </c>
      <c r="X59" s="100" t="s">
        <v>40</v>
      </c>
      <c r="Y59" s="100">
        <v>0.86696922900976736</v>
      </c>
      <c r="Z59" s="100">
        <v>1.1270292051415215E-2</v>
      </c>
      <c r="AA59" s="100">
        <v>13.434475216295034</v>
      </c>
      <c r="AB59" s="100">
        <v>0.32957743799496214</v>
      </c>
      <c r="AC59" s="100" t="s">
        <v>128</v>
      </c>
      <c r="AD59" s="100" t="s">
        <v>40</v>
      </c>
      <c r="AE59" s="100">
        <v>4840.9209618474706</v>
      </c>
      <c r="AF59" s="100">
        <v>44.730740264599611</v>
      </c>
      <c r="AG59" s="100" t="s">
        <v>327</v>
      </c>
      <c r="AH59" s="100" t="s">
        <v>327</v>
      </c>
      <c r="AI59" s="100">
        <v>56.955250686592585</v>
      </c>
      <c r="AJ59" s="100">
        <v>0.2395787447965641</v>
      </c>
      <c r="AK59" s="100">
        <v>2.0454825898583509</v>
      </c>
      <c r="AL59" s="100">
        <v>0.59586023905590757</v>
      </c>
      <c r="AM59" s="100">
        <v>1.1918035798445479</v>
      </c>
      <c r="AN59" s="100">
        <v>0.18857840022537348</v>
      </c>
      <c r="AO59" s="100">
        <v>0.26841014436793137</v>
      </c>
      <c r="AP59" s="100">
        <v>0.29862271779066385</v>
      </c>
      <c r="AQ59" s="100">
        <v>6.5222570100510868</v>
      </c>
      <c r="AR59" s="100">
        <v>3.2323611045497018</v>
      </c>
      <c r="AS59" s="100" t="s">
        <v>222</v>
      </c>
      <c r="AT59" s="100" t="s">
        <v>40</v>
      </c>
      <c r="AU59" s="100">
        <v>47.9688830368748</v>
      </c>
      <c r="AV59" s="100">
        <v>5.7562659644249754</v>
      </c>
      <c r="AW59" s="100" t="s">
        <v>69</v>
      </c>
      <c r="AX59" s="100" t="s">
        <v>40</v>
      </c>
      <c r="AY59" s="100" t="s">
        <v>73</v>
      </c>
      <c r="AZ59" s="100" t="s">
        <v>40</v>
      </c>
      <c r="BA59" s="100" t="s">
        <v>72</v>
      </c>
      <c r="BB59" s="100" t="s">
        <v>40</v>
      </c>
      <c r="BC59" s="100">
        <v>0.26430688157291837</v>
      </c>
      <c r="BD59" s="100">
        <v>3.1716825788750201E-2</v>
      </c>
      <c r="BE59" s="107">
        <v>0.14800537922924281</v>
      </c>
      <c r="BF59" s="100">
        <v>1.7760645507509137E-2</v>
      </c>
      <c r="BG59" s="100" t="s">
        <v>318</v>
      </c>
      <c r="BH59" s="100" t="s">
        <v>40</v>
      </c>
      <c r="BI59" s="100">
        <v>194.99260987456313</v>
      </c>
      <c r="BJ59" s="100">
        <v>23.399113184947574</v>
      </c>
      <c r="BK59" s="100" t="s">
        <v>327</v>
      </c>
      <c r="BL59" s="100" t="s">
        <v>327</v>
      </c>
      <c r="BM59" s="100">
        <v>12.165799044314749</v>
      </c>
      <c r="BN59" s="100">
        <v>1.4598958853177699</v>
      </c>
      <c r="BO59" s="100">
        <v>0.21603503993405804</v>
      </c>
      <c r="BP59" s="100">
        <v>2.5924204792086965E-2</v>
      </c>
      <c r="BQ59" s="100">
        <v>0.51295188899848021</v>
      </c>
      <c r="BR59" s="100">
        <v>6.1554226679817622E-2</v>
      </c>
      <c r="BS59" s="100" t="s">
        <v>320</v>
      </c>
      <c r="BT59" s="100" t="s">
        <v>40</v>
      </c>
      <c r="BU59" s="100">
        <v>0.8172395737787197</v>
      </c>
      <c r="BV59" s="100">
        <v>9.8068748853446366E-2</v>
      </c>
      <c r="BW59" s="107" t="s">
        <v>321</v>
      </c>
      <c r="BX59" s="100" t="s">
        <v>40</v>
      </c>
    </row>
    <row r="60" spans="1:76" ht="15" customHeight="1" x14ac:dyDescent="0.2">
      <c r="A60" s="1">
        <v>1</v>
      </c>
      <c r="B60" s="1" t="s">
        <v>26</v>
      </c>
      <c r="C60" s="6" t="s">
        <v>120</v>
      </c>
      <c r="D60" s="80">
        <v>43370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25" t="str">
        <f t="shared" si="0"/>
        <v>1|N2 Degredo|Antepraia rasa|2018/09/27</v>
      </c>
      <c r="Q60" s="101">
        <v>1258.7900431742926</v>
      </c>
      <c r="R60" s="101">
        <v>12.204099887370866</v>
      </c>
      <c r="S60" s="100">
        <v>10.571874030220979</v>
      </c>
      <c r="T60" s="100">
        <v>0.55488526438313757</v>
      </c>
      <c r="U60" s="100">
        <v>1.4999193030238924</v>
      </c>
      <c r="V60" s="100">
        <v>1.0378340508184236</v>
      </c>
      <c r="W60" s="100" t="s">
        <v>76</v>
      </c>
      <c r="X60" s="100" t="s">
        <v>40</v>
      </c>
      <c r="Y60" s="100">
        <v>1.1937059154521397</v>
      </c>
      <c r="Z60" s="100">
        <v>2.0545659782863928E-3</v>
      </c>
      <c r="AA60" s="100">
        <v>9.3760023135851078</v>
      </c>
      <c r="AB60" s="100">
        <v>0.15330168019452334</v>
      </c>
      <c r="AC60" s="100" t="s">
        <v>128</v>
      </c>
      <c r="AD60" s="100" t="s">
        <v>40</v>
      </c>
      <c r="AE60" s="100">
        <v>10446.711770175782</v>
      </c>
      <c r="AF60" s="100">
        <v>80.693413994994884</v>
      </c>
      <c r="AG60" s="100" t="s">
        <v>327</v>
      </c>
      <c r="AH60" s="100" t="s">
        <v>327</v>
      </c>
      <c r="AI60" s="100">
        <v>68.773342802422036</v>
      </c>
      <c r="AJ60" s="100">
        <v>1.865450435767068E-2</v>
      </c>
      <c r="AK60" s="100">
        <v>3.232464000703362</v>
      </c>
      <c r="AL60" s="100">
        <v>0.30090398407709212</v>
      </c>
      <c r="AM60" s="100">
        <v>1.6113109911192094</v>
      </c>
      <c r="AN60" s="100">
        <v>0.22307191907795515</v>
      </c>
      <c r="AO60" s="100" t="s">
        <v>75</v>
      </c>
      <c r="AP60" s="100" t="s">
        <v>40</v>
      </c>
      <c r="AQ60" s="100">
        <v>6.7881246602011185</v>
      </c>
      <c r="AR60" s="100">
        <v>0.10982517743413543</v>
      </c>
      <c r="AS60" s="100" t="s">
        <v>222</v>
      </c>
      <c r="AT60" s="100" t="s">
        <v>40</v>
      </c>
      <c r="AU60" s="100">
        <v>93.888870057848479</v>
      </c>
      <c r="AV60" s="100">
        <v>11.266664406941818</v>
      </c>
      <c r="AW60" s="100">
        <v>0.45866277634244274</v>
      </c>
      <c r="AX60" s="100">
        <v>5.5039533161093127E-2</v>
      </c>
      <c r="AY60" s="100" t="s">
        <v>73</v>
      </c>
      <c r="AZ60" s="100" t="s">
        <v>40</v>
      </c>
      <c r="BA60" s="100" t="s">
        <v>72</v>
      </c>
      <c r="BB60" s="100" t="s">
        <v>40</v>
      </c>
      <c r="BC60" s="100">
        <v>0.36069630361491012</v>
      </c>
      <c r="BD60" s="100">
        <v>4.3283556433789214E-2</v>
      </c>
      <c r="BE60" s="100">
        <v>0.32834591994284357</v>
      </c>
      <c r="BF60" s="100">
        <v>3.9401510393141229E-2</v>
      </c>
      <c r="BG60" s="100" t="s">
        <v>318</v>
      </c>
      <c r="BH60" s="100" t="s">
        <v>40</v>
      </c>
      <c r="BI60" s="100">
        <v>371.06958206075933</v>
      </c>
      <c r="BJ60" s="100">
        <v>44.528349847291118</v>
      </c>
      <c r="BK60" s="100" t="s">
        <v>327</v>
      </c>
      <c r="BL60" s="100" t="s">
        <v>327</v>
      </c>
      <c r="BM60" s="100">
        <v>23.324360017592603</v>
      </c>
      <c r="BN60" s="100">
        <v>2.7989232021111121</v>
      </c>
      <c r="BO60" s="100">
        <v>0.28951799149974494</v>
      </c>
      <c r="BP60" s="100">
        <v>3.4742158979969393E-2</v>
      </c>
      <c r="BQ60" s="100">
        <v>0.95414015659061358</v>
      </c>
      <c r="BR60" s="100">
        <v>0.11449681879087363</v>
      </c>
      <c r="BS60" s="100" t="s">
        <v>320</v>
      </c>
      <c r="BT60" s="100" t="s">
        <v>40</v>
      </c>
      <c r="BU60" s="100">
        <v>1.3883740965053131</v>
      </c>
      <c r="BV60" s="100">
        <v>0.16660489158063757</v>
      </c>
      <c r="BW60" s="107" t="s">
        <v>321</v>
      </c>
      <c r="BX60" s="100" t="s">
        <v>40</v>
      </c>
    </row>
    <row r="61" spans="1:76" ht="15" customHeight="1" x14ac:dyDescent="0.2">
      <c r="A61" s="1">
        <v>1</v>
      </c>
      <c r="B61" s="1" t="s">
        <v>26</v>
      </c>
      <c r="C61" s="6" t="s">
        <v>22</v>
      </c>
      <c r="D61" s="80">
        <v>43370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25" t="str">
        <f t="shared" si="0"/>
        <v>1|N2 Degredo|Isóbata 5 m |2018/09/27</v>
      </c>
      <c r="Q61" s="101">
        <v>6372.5291740983821</v>
      </c>
      <c r="R61" s="101">
        <v>46.474120523078923</v>
      </c>
      <c r="S61" s="100">
        <v>35.704802275292955</v>
      </c>
      <c r="T61" s="100">
        <v>5.0436391915786416</v>
      </c>
      <c r="U61" s="100">
        <v>20.435772164923645</v>
      </c>
      <c r="V61" s="100">
        <v>4.7911641192922092</v>
      </c>
      <c r="W61" s="100">
        <v>0.2157620766118391</v>
      </c>
      <c r="X61" s="100">
        <v>1.3278217123997439E-3</v>
      </c>
      <c r="Y61" s="100">
        <v>4.7035355198333004</v>
      </c>
      <c r="Z61" s="100">
        <v>1.1723474150487749</v>
      </c>
      <c r="AA61" s="100">
        <v>28.729606547523595</v>
      </c>
      <c r="AB61" s="100">
        <v>4.6572436731574918</v>
      </c>
      <c r="AC61" s="100">
        <v>3.45608446829038</v>
      </c>
      <c r="AD61" s="100">
        <v>1.3989062069608693</v>
      </c>
      <c r="AE61" s="100">
        <v>29368.943527312709</v>
      </c>
      <c r="AF61" s="100">
        <v>49.749407735353245</v>
      </c>
      <c r="AG61" s="100" t="s">
        <v>327</v>
      </c>
      <c r="AH61" s="100" t="s">
        <v>327</v>
      </c>
      <c r="AI61" s="100">
        <v>311.00348289253191</v>
      </c>
      <c r="AJ61" s="100">
        <v>1.0301730298603258</v>
      </c>
      <c r="AK61" s="100">
        <v>11.367829389683035</v>
      </c>
      <c r="AL61" s="100">
        <v>3.0270118392052598</v>
      </c>
      <c r="AM61" s="100">
        <v>9.8145485630038962</v>
      </c>
      <c r="AN61" s="100">
        <v>1.641437804132623</v>
      </c>
      <c r="AO61" s="100">
        <v>0.55618645057785399</v>
      </c>
      <c r="AP61" s="100">
        <v>4.0248405035468914E-2</v>
      </c>
      <c r="AQ61" s="100">
        <v>25.461177444708561</v>
      </c>
      <c r="AR61" s="100">
        <v>5.3382110886160019</v>
      </c>
      <c r="AS61" s="100">
        <v>5.7436484139289057</v>
      </c>
      <c r="AT61" s="100">
        <v>0.16087012366596759</v>
      </c>
      <c r="AU61" s="100">
        <v>1087.0555934229312</v>
      </c>
      <c r="AV61" s="100">
        <v>130.44667121075173</v>
      </c>
      <c r="AW61" s="100">
        <v>81.659945783098706</v>
      </c>
      <c r="AX61" s="100">
        <v>9.7991934939718437</v>
      </c>
      <c r="AY61" s="100" t="s">
        <v>73</v>
      </c>
      <c r="AZ61" s="100" t="s">
        <v>40</v>
      </c>
      <c r="BA61" s="100">
        <v>2.4156344730821036</v>
      </c>
      <c r="BB61" s="100">
        <v>0.28987613676985241</v>
      </c>
      <c r="BC61" s="100">
        <v>5.2933202532444446</v>
      </c>
      <c r="BD61" s="100">
        <v>0.63519843038933332</v>
      </c>
      <c r="BE61" s="100">
        <v>6.9128097214155355</v>
      </c>
      <c r="BF61" s="100">
        <v>0.8295371665698642</v>
      </c>
      <c r="BG61" s="100" t="s">
        <v>318</v>
      </c>
      <c r="BH61" s="100" t="s">
        <v>40</v>
      </c>
      <c r="BI61" s="100">
        <v>10696.837433568935</v>
      </c>
      <c r="BJ61" s="100">
        <v>1283.6204920282721</v>
      </c>
      <c r="BK61" s="100" t="s">
        <v>327</v>
      </c>
      <c r="BL61" s="100" t="s">
        <v>327</v>
      </c>
      <c r="BM61" s="100">
        <v>238.77251822998227</v>
      </c>
      <c r="BN61" s="100">
        <v>28.652702187597871</v>
      </c>
      <c r="BO61" s="100">
        <v>7.3211243718515373</v>
      </c>
      <c r="BP61" s="100">
        <v>0.87853492462218441</v>
      </c>
      <c r="BQ61" s="100">
        <v>39.979270394789317</v>
      </c>
      <c r="BR61" s="100">
        <v>4.7975124473747179</v>
      </c>
      <c r="BS61" s="100">
        <v>5.1659392935883766</v>
      </c>
      <c r="BT61" s="100">
        <v>0.6199127152306052</v>
      </c>
      <c r="BU61" s="100">
        <v>10.575368368454473</v>
      </c>
      <c r="BV61" s="100">
        <v>1.2690442042145367</v>
      </c>
      <c r="BW61" s="107">
        <v>4.5194167863129113</v>
      </c>
      <c r="BX61" s="100">
        <v>0.54233001435754935</v>
      </c>
    </row>
    <row r="62" spans="1:76" ht="15" customHeight="1" x14ac:dyDescent="0.2">
      <c r="A62" s="1">
        <v>1</v>
      </c>
      <c r="B62" s="1" t="s">
        <v>26</v>
      </c>
      <c r="C62" s="6" t="s">
        <v>19</v>
      </c>
      <c r="D62" s="80">
        <v>43370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25" t="str">
        <f t="shared" si="0"/>
        <v>1|N2 Degredo|Isóbata 10 m |2018/09/27</v>
      </c>
      <c r="Q62" s="101">
        <v>17087.886888695521</v>
      </c>
      <c r="R62" s="101">
        <v>383.58867071666259</v>
      </c>
      <c r="S62" s="100">
        <v>50.789200798311946</v>
      </c>
      <c r="T62" s="100">
        <v>1.5824900828088646</v>
      </c>
      <c r="U62" s="100">
        <v>39.616482702912762</v>
      </c>
      <c r="V62" s="100">
        <v>2.6503109424452043</v>
      </c>
      <c r="W62" s="100" t="s">
        <v>76</v>
      </c>
      <c r="X62" s="100" t="s">
        <v>40</v>
      </c>
      <c r="Y62" s="100">
        <v>9.5126717046335258</v>
      </c>
      <c r="Z62" s="100">
        <v>0.53036866181042885</v>
      </c>
      <c r="AA62" s="100">
        <v>52.077552345754356</v>
      </c>
      <c r="AB62" s="100">
        <v>2.1200660035394203</v>
      </c>
      <c r="AC62" s="100">
        <v>6.2574414240153411</v>
      </c>
      <c r="AD62" s="100">
        <v>0.87436401421106813</v>
      </c>
      <c r="AE62" s="100">
        <v>35887.071360012946</v>
      </c>
      <c r="AF62" s="100">
        <v>892.22325334922925</v>
      </c>
      <c r="AG62" s="100" t="s">
        <v>327</v>
      </c>
      <c r="AH62" s="100" t="s">
        <v>327</v>
      </c>
      <c r="AI62" s="100">
        <v>660.18389043798925</v>
      </c>
      <c r="AJ62" s="100">
        <v>3.1965607902794395</v>
      </c>
      <c r="AK62" s="100">
        <v>22.620492350567503</v>
      </c>
      <c r="AL62" s="100">
        <v>1.4122165245335756</v>
      </c>
      <c r="AM62" s="100">
        <v>12.578763355359238</v>
      </c>
      <c r="AN62" s="100">
        <v>0.4545842296405323</v>
      </c>
      <c r="AO62" s="100">
        <v>0.56207477113164228</v>
      </c>
      <c r="AP62" s="100">
        <v>4.9474276614369456E-2</v>
      </c>
      <c r="AQ62" s="100">
        <v>63.396914272905448</v>
      </c>
      <c r="AR62" s="100">
        <v>2.6708709328649078</v>
      </c>
      <c r="AS62" s="100">
        <v>22.358473825510018</v>
      </c>
      <c r="AT62" s="100">
        <v>0.45020158079765937</v>
      </c>
      <c r="AU62" s="107">
        <v>158.61712874027631</v>
      </c>
      <c r="AV62" s="107">
        <v>19.034055448833158</v>
      </c>
      <c r="AW62" s="100" t="s">
        <v>69</v>
      </c>
      <c r="AX62" s="100" t="s">
        <v>40</v>
      </c>
      <c r="AY62" s="100">
        <v>7.1478859470379712</v>
      </c>
      <c r="AZ62" s="100">
        <v>0.85774631364455656</v>
      </c>
      <c r="BA62" s="100">
        <v>4.8938423865173039E-2</v>
      </c>
      <c r="BB62" s="100">
        <v>5.8726108638207644E-3</v>
      </c>
      <c r="BC62" s="100">
        <v>4.6939474108184829</v>
      </c>
      <c r="BD62" s="100">
        <v>0.56327368929821797</v>
      </c>
      <c r="BE62" s="100" t="s">
        <v>329</v>
      </c>
      <c r="BF62" s="100" t="s">
        <v>40</v>
      </c>
      <c r="BG62" s="100">
        <v>11.973518512107249</v>
      </c>
      <c r="BH62" s="100">
        <v>1.4368222214528699</v>
      </c>
      <c r="BI62" s="100">
        <v>8823.508146891123</v>
      </c>
      <c r="BJ62" s="100">
        <f>BI62*12%</f>
        <v>1058.8209776269348</v>
      </c>
      <c r="BK62" s="100" t="s">
        <v>327</v>
      </c>
      <c r="BL62" s="100" t="s">
        <v>327</v>
      </c>
      <c r="BM62" s="100">
        <v>449.53096246377117</v>
      </c>
      <c r="BN62" s="100">
        <v>53.94371549565254</v>
      </c>
      <c r="BO62" s="100">
        <v>3.4526206013520526</v>
      </c>
      <c r="BP62" s="100">
        <v>0.41431447216224632</v>
      </c>
      <c r="BQ62" s="100">
        <v>7.7009539433046861</v>
      </c>
      <c r="BR62" s="100">
        <v>0.92411447319656226</v>
      </c>
      <c r="BS62" s="100" t="s">
        <v>320</v>
      </c>
      <c r="BT62" s="100" t="s">
        <v>40</v>
      </c>
      <c r="BU62" s="100" t="s">
        <v>328</v>
      </c>
      <c r="BV62" s="100" t="s">
        <v>40</v>
      </c>
      <c r="BW62" s="100">
        <v>9.040896771129594</v>
      </c>
      <c r="BX62" s="100">
        <v>1.0849076125355512</v>
      </c>
    </row>
    <row r="63" spans="1:76" ht="15" customHeight="1" x14ac:dyDescent="0.2">
      <c r="A63" s="1">
        <v>1</v>
      </c>
      <c r="B63" s="1" t="s">
        <v>27</v>
      </c>
      <c r="C63" s="3" t="s">
        <v>226</v>
      </c>
      <c r="D63" s="80">
        <v>43371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25" t="str">
        <f t="shared" si="0"/>
        <v>1|N3 Pontal do Ipiranga|Berma Test F1 0,80 m|2018/09/28</v>
      </c>
      <c r="Q63" s="101">
        <v>1279.1614297704505</v>
      </c>
      <c r="R63" s="101">
        <v>15.440710414531948</v>
      </c>
      <c r="S63" s="100">
        <v>12.046914742622992</v>
      </c>
      <c r="T63" s="100">
        <v>1.1886528155179557</v>
      </c>
      <c r="U63" s="100">
        <v>2.0527241671682002</v>
      </c>
      <c r="V63" s="100">
        <v>0.69811448461500769</v>
      </c>
      <c r="W63" s="100" t="s">
        <v>76</v>
      </c>
      <c r="X63" s="100" t="s">
        <v>40</v>
      </c>
      <c r="Y63" s="100">
        <v>2.9915717327982776</v>
      </c>
      <c r="Z63" s="100">
        <v>3.2159825706521011E-2</v>
      </c>
      <c r="AA63" s="100">
        <v>19.375473950191505</v>
      </c>
      <c r="AB63" s="100">
        <v>8.2706059378564803E-2</v>
      </c>
      <c r="AC63" s="100">
        <v>2.4559534253544153</v>
      </c>
      <c r="AD63" s="100">
        <v>0.26164383289466442</v>
      </c>
      <c r="AE63" s="100">
        <v>22655.466562831676</v>
      </c>
      <c r="AF63" s="100">
        <v>135.24812664805458</v>
      </c>
      <c r="AG63" s="100" t="s">
        <v>327</v>
      </c>
      <c r="AH63" s="100" t="s">
        <v>327</v>
      </c>
      <c r="AI63" s="100">
        <v>108.60492987943462</v>
      </c>
      <c r="AJ63" s="100">
        <v>0.63951315505429462</v>
      </c>
      <c r="AK63" s="100">
        <v>4.7186240246699001</v>
      </c>
      <c r="AL63" s="100">
        <v>0.22558175663368732</v>
      </c>
      <c r="AM63" s="100">
        <v>4.5642690553119216</v>
      </c>
      <c r="AN63" s="100">
        <v>0.40980711073812004</v>
      </c>
      <c r="AO63" s="100" t="s">
        <v>75</v>
      </c>
      <c r="AP63" s="100" t="s">
        <v>40</v>
      </c>
      <c r="AQ63" s="100">
        <v>17.038384019258281</v>
      </c>
      <c r="AR63" s="100">
        <v>0.34717661874958583</v>
      </c>
      <c r="AS63" s="100" t="s">
        <v>222</v>
      </c>
      <c r="AT63" s="100" t="s">
        <v>40</v>
      </c>
      <c r="AU63" s="100">
        <v>89.164993630559081</v>
      </c>
      <c r="AV63" s="100">
        <v>10.69979923566709</v>
      </c>
      <c r="AW63" s="100" t="s">
        <v>69</v>
      </c>
      <c r="AX63" s="100" t="s">
        <v>40</v>
      </c>
      <c r="AY63" s="100" t="s">
        <v>73</v>
      </c>
      <c r="AZ63" s="100" t="s">
        <v>40</v>
      </c>
      <c r="BA63" s="100" t="s">
        <v>72</v>
      </c>
      <c r="BB63" s="100" t="s">
        <v>40</v>
      </c>
      <c r="BC63" s="100">
        <v>0.32984739181905243</v>
      </c>
      <c r="BD63" s="100">
        <v>3.9581687018286286E-2</v>
      </c>
      <c r="BE63" s="100">
        <v>0.33308281816128182</v>
      </c>
      <c r="BF63" s="100">
        <v>3.996993817935382E-2</v>
      </c>
      <c r="BG63" s="100" t="s">
        <v>318</v>
      </c>
      <c r="BH63" s="100" t="s">
        <v>40</v>
      </c>
      <c r="BI63" s="100">
        <v>381.25440459961612</v>
      </c>
      <c r="BJ63" s="100">
        <v>45.750528551953934</v>
      </c>
      <c r="BK63" s="100" t="s">
        <v>327</v>
      </c>
      <c r="BL63" s="100" t="s">
        <v>327</v>
      </c>
      <c r="BM63" s="100">
        <v>16.466595268071707</v>
      </c>
      <c r="BN63" s="100">
        <v>1.9759914321686047</v>
      </c>
      <c r="BO63" s="100">
        <v>0.28843497940552004</v>
      </c>
      <c r="BP63" s="100">
        <v>3.4612197528662403E-2</v>
      </c>
      <c r="BQ63" s="100">
        <v>1.3551845408621812</v>
      </c>
      <c r="BR63" s="100">
        <v>0.16262214490346175</v>
      </c>
      <c r="BS63" s="100" t="s">
        <v>320</v>
      </c>
      <c r="BT63" s="100" t="s">
        <v>40</v>
      </c>
      <c r="BU63" s="100">
        <v>1.747820675150725</v>
      </c>
      <c r="BV63" s="100">
        <v>0.20973848101808701</v>
      </c>
      <c r="BW63" s="107" t="s">
        <v>321</v>
      </c>
      <c r="BX63" s="100" t="s">
        <v>40</v>
      </c>
    </row>
    <row r="64" spans="1:76" ht="15" customHeight="1" x14ac:dyDescent="0.2">
      <c r="A64" s="1">
        <v>1</v>
      </c>
      <c r="B64" s="1" t="s">
        <v>27</v>
      </c>
      <c r="C64" s="3" t="s">
        <v>227</v>
      </c>
      <c r="D64" s="80">
        <v>43371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25" t="str">
        <f t="shared" si="0"/>
        <v>1|N3 Pontal do Ipiranga|Berma Test F2 0,60 m|2018/09/28</v>
      </c>
      <c r="Q64" s="101">
        <v>614.24941956721455</v>
      </c>
      <c r="R64" s="101">
        <v>5.9504649569329393</v>
      </c>
      <c r="S64" s="100">
        <v>3.9597049807642</v>
      </c>
      <c r="T64" s="100">
        <v>5.9219212970334681E-2</v>
      </c>
      <c r="U64" s="100">
        <v>0.48154819285562578</v>
      </c>
      <c r="V64" s="100">
        <v>0.21197009584365456</v>
      </c>
      <c r="W64" s="100" t="s">
        <v>76</v>
      </c>
      <c r="X64" s="100" t="s">
        <v>40</v>
      </c>
      <c r="Y64" s="100" t="s">
        <v>129</v>
      </c>
      <c r="Z64" s="100" t="s">
        <v>40</v>
      </c>
      <c r="AA64" s="100">
        <v>4.6502999224859476</v>
      </c>
      <c r="AB64" s="100">
        <v>1.0120846396953675</v>
      </c>
      <c r="AC64" s="100" t="s">
        <v>128</v>
      </c>
      <c r="AD64" s="100" t="s">
        <v>40</v>
      </c>
      <c r="AE64" s="100">
        <v>2909.5841104480423</v>
      </c>
      <c r="AF64" s="100">
        <v>11.633155850344886</v>
      </c>
      <c r="AG64" s="100" t="s">
        <v>327</v>
      </c>
      <c r="AH64" s="100" t="s">
        <v>327</v>
      </c>
      <c r="AI64" s="100">
        <v>43.694890753120283</v>
      </c>
      <c r="AJ64" s="100">
        <v>6.1034877042317123E-3</v>
      </c>
      <c r="AK64" s="100">
        <v>0.71945538963365907</v>
      </c>
      <c r="AL64" s="100">
        <v>8.1900572285222607E-3</v>
      </c>
      <c r="AM64" s="100">
        <v>0.44167917968458675</v>
      </c>
      <c r="AN64" s="100">
        <v>0.18169212480911839</v>
      </c>
      <c r="AO64" s="100" t="s">
        <v>75</v>
      </c>
      <c r="AP64" s="100" t="s">
        <v>40</v>
      </c>
      <c r="AQ64" s="100">
        <v>3.1335809160667507</v>
      </c>
      <c r="AR64" s="100">
        <v>0.29439129706024014</v>
      </c>
      <c r="AS64" s="100" t="s">
        <v>222</v>
      </c>
      <c r="AT64" s="100" t="s">
        <v>40</v>
      </c>
      <c r="AU64" s="100">
        <v>53.775740004222882</v>
      </c>
      <c r="AV64" s="100">
        <v>6.4530888005067455</v>
      </c>
      <c r="AW64" s="100" t="s">
        <v>69</v>
      </c>
      <c r="AX64" s="100" t="s">
        <v>40</v>
      </c>
      <c r="AY64" s="100" t="s">
        <v>73</v>
      </c>
      <c r="AZ64" s="100" t="s">
        <v>40</v>
      </c>
      <c r="BA64" s="100" t="s">
        <v>72</v>
      </c>
      <c r="BB64" s="100" t="s">
        <v>40</v>
      </c>
      <c r="BC64" s="100">
        <v>0.25135296254463479</v>
      </c>
      <c r="BD64" s="100">
        <v>3.0162355505356175E-2</v>
      </c>
      <c r="BE64" s="100">
        <v>0.15227150728580058</v>
      </c>
      <c r="BF64" s="100">
        <v>1.827258087429607E-2</v>
      </c>
      <c r="BG64" s="100" t="s">
        <v>318</v>
      </c>
      <c r="BH64" s="100" t="s">
        <v>40</v>
      </c>
      <c r="BI64" s="100">
        <v>200.40893113508935</v>
      </c>
      <c r="BJ64" s="100">
        <v>24.04907173621072</v>
      </c>
      <c r="BK64" s="100" t="s">
        <v>327</v>
      </c>
      <c r="BL64" s="100" t="s">
        <v>327</v>
      </c>
      <c r="BM64" s="100">
        <v>11.600731607127109</v>
      </c>
      <c r="BN64" s="100">
        <v>1.3920877928552531</v>
      </c>
      <c r="BO64" s="100">
        <v>0.21245611753127655</v>
      </c>
      <c r="BP64" s="100">
        <v>2.5494734103753185E-2</v>
      </c>
      <c r="BQ64" s="100">
        <v>0.48240686844478231</v>
      </c>
      <c r="BR64" s="100">
        <v>5.7888824213373873E-2</v>
      </c>
      <c r="BS64" s="100" t="s">
        <v>320</v>
      </c>
      <c r="BT64" s="100" t="s">
        <v>40</v>
      </c>
      <c r="BU64" s="100">
        <v>0.81813845683956998</v>
      </c>
      <c r="BV64" s="100">
        <v>9.8176614820748395E-2</v>
      </c>
      <c r="BW64" s="107" t="s">
        <v>321</v>
      </c>
      <c r="BX64" s="100" t="s">
        <v>40</v>
      </c>
    </row>
    <row r="65" spans="1:76" ht="15" customHeight="1" x14ac:dyDescent="0.2">
      <c r="A65" s="1">
        <v>1</v>
      </c>
      <c r="B65" s="1" t="s">
        <v>27</v>
      </c>
      <c r="C65" s="3" t="s">
        <v>228</v>
      </c>
      <c r="D65" s="80">
        <v>43371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25" t="str">
        <f t="shared" si="0"/>
        <v>1|N3 Pontal do Ipiranga|Berma Test F3 0,40 m|2018/09/28</v>
      </c>
      <c r="Q65" s="101">
        <v>1187.7021720858793</v>
      </c>
      <c r="R65" s="101">
        <v>9.2706483886586515</v>
      </c>
      <c r="S65" s="100">
        <v>2.8939486410554043</v>
      </c>
      <c r="T65" s="100">
        <v>0.15574190920202086</v>
      </c>
      <c r="U65" s="100">
        <v>3.6896574050461179</v>
      </c>
      <c r="V65" s="100">
        <v>0.18619644356553575</v>
      </c>
      <c r="W65" s="100" t="s">
        <v>76</v>
      </c>
      <c r="X65" s="100" t="s">
        <v>40</v>
      </c>
      <c r="Y65" s="100">
        <v>0.58224583546534903</v>
      </c>
      <c r="Z65" s="100">
        <v>1.9903782419926665E-2</v>
      </c>
      <c r="AA65" s="100">
        <v>2.5713476230700714</v>
      </c>
      <c r="AB65" s="100">
        <v>9.3115711121743633E-2</v>
      </c>
      <c r="AC65" s="100">
        <v>2.4468623275695665</v>
      </c>
      <c r="AD65" s="100">
        <v>5.9644453107149886E-2</v>
      </c>
      <c r="AE65" s="100">
        <v>3052.1957373378173</v>
      </c>
      <c r="AF65" s="100">
        <v>4.5087794339139871</v>
      </c>
      <c r="AG65" s="100" t="s">
        <v>327</v>
      </c>
      <c r="AH65" s="100" t="s">
        <v>327</v>
      </c>
      <c r="AI65" s="100">
        <v>41.585045634926573</v>
      </c>
      <c r="AJ65" s="100">
        <v>0.20672014262982205</v>
      </c>
      <c r="AK65" s="100">
        <v>1.3617199580897807</v>
      </c>
      <c r="AL65" s="100">
        <v>0.49019280970829626</v>
      </c>
      <c r="AM65" s="100">
        <v>1.3535364898028863</v>
      </c>
      <c r="AN65" s="100">
        <v>0.57338507410082862</v>
      </c>
      <c r="AO65" s="100" t="s">
        <v>75</v>
      </c>
      <c r="AP65" s="100" t="s">
        <v>40</v>
      </c>
      <c r="AQ65" s="100">
        <v>2.820219178235277</v>
      </c>
      <c r="AR65" s="100">
        <v>0.20156497930498918</v>
      </c>
      <c r="AS65" s="100" t="s">
        <v>222</v>
      </c>
      <c r="AT65" s="100" t="s">
        <v>40</v>
      </c>
      <c r="AU65" s="100">
        <v>20.823491076192301</v>
      </c>
      <c r="AV65" s="100">
        <v>2.4988189291430762</v>
      </c>
      <c r="AW65" s="100" t="s">
        <v>69</v>
      </c>
      <c r="AX65" s="100" t="s">
        <v>40</v>
      </c>
      <c r="AY65" s="100" t="s">
        <v>73</v>
      </c>
      <c r="AZ65" s="100" t="s">
        <v>40</v>
      </c>
      <c r="BA65" s="100" t="s">
        <v>72</v>
      </c>
      <c r="BB65" s="100" t="s">
        <v>40</v>
      </c>
      <c r="BC65" s="100">
        <v>0.18122104285914309</v>
      </c>
      <c r="BD65" s="100">
        <v>2.1746525143097169E-2</v>
      </c>
      <c r="BE65" s="100" t="s">
        <v>324</v>
      </c>
      <c r="BF65" s="100" t="s">
        <v>40</v>
      </c>
      <c r="BG65" s="100" t="s">
        <v>318</v>
      </c>
      <c r="BH65" s="100" t="s">
        <v>40</v>
      </c>
      <c r="BI65" s="100">
        <v>63.335823374171412</v>
      </c>
      <c r="BJ65" s="100">
        <v>7.6002988049005689</v>
      </c>
      <c r="BK65" s="100" t="s">
        <v>327</v>
      </c>
      <c r="BL65" s="100" t="s">
        <v>327</v>
      </c>
      <c r="BM65" s="100">
        <v>15.592666424710755</v>
      </c>
      <c r="BN65" s="100">
        <v>1.8711199709652906</v>
      </c>
      <c r="BO65" s="100">
        <v>0.16035771610157229</v>
      </c>
      <c r="BP65" s="100">
        <v>1.9242925932188674E-2</v>
      </c>
      <c r="BQ65" s="100" t="s">
        <v>319</v>
      </c>
      <c r="BR65" s="100" t="s">
        <v>40</v>
      </c>
      <c r="BS65" s="100" t="s">
        <v>320</v>
      </c>
      <c r="BT65" s="100" t="s">
        <v>40</v>
      </c>
      <c r="BU65" s="100">
        <v>0.2371609913319789</v>
      </c>
      <c r="BV65" s="100">
        <v>2.8459318959837467E-2</v>
      </c>
      <c r="BW65" s="107" t="s">
        <v>321</v>
      </c>
      <c r="BX65" s="100" t="s">
        <v>40</v>
      </c>
    </row>
    <row r="66" spans="1:76" ht="15" customHeight="1" x14ac:dyDescent="0.2">
      <c r="A66" s="1">
        <v>1</v>
      </c>
      <c r="B66" s="1" t="s">
        <v>27</v>
      </c>
      <c r="C66" s="38" t="s">
        <v>229</v>
      </c>
      <c r="D66" s="80">
        <v>43371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25" t="str">
        <f t="shared" si="0"/>
        <v>1|N3 Pontal do Ipiranga|Berma Test F4 0,20 m|2018/09/28</v>
      </c>
      <c r="Q66" s="101">
        <v>1046.75742888575</v>
      </c>
      <c r="R66" s="101">
        <v>2.090418189059438</v>
      </c>
      <c r="S66" s="100">
        <v>11.063770609074965</v>
      </c>
      <c r="T66" s="100">
        <v>3.6277719471593053</v>
      </c>
      <c r="U66" s="100">
        <v>0.73656778981594695</v>
      </c>
      <c r="V66" s="100">
        <v>1.2408518365805088</v>
      </c>
      <c r="W66" s="100" t="s">
        <v>76</v>
      </c>
      <c r="X66" s="100" t="s">
        <v>40</v>
      </c>
      <c r="Y66" s="100">
        <v>1.2754962944811998</v>
      </c>
      <c r="Z66" s="100">
        <v>0.18687504503137359</v>
      </c>
      <c r="AA66" s="100">
        <v>13.809858623165411</v>
      </c>
      <c r="AB66" s="100">
        <v>1.6577910944985101</v>
      </c>
      <c r="AC66" s="100">
        <v>4.3132107645624922</v>
      </c>
      <c r="AD66" s="100">
        <v>0.8627802905798756</v>
      </c>
      <c r="AE66" s="100">
        <v>4853.9556663449239</v>
      </c>
      <c r="AF66" s="100">
        <v>10.186278232746202</v>
      </c>
      <c r="AG66" s="100" t="s">
        <v>327</v>
      </c>
      <c r="AH66" s="100" t="s">
        <v>327</v>
      </c>
      <c r="AI66" s="100">
        <v>62.898755936107179</v>
      </c>
      <c r="AJ66" s="100">
        <v>0.5626843517959359</v>
      </c>
      <c r="AK66" s="100">
        <v>3.02686565268416</v>
      </c>
      <c r="AL66" s="100">
        <v>1.5532384647988833</v>
      </c>
      <c r="AM66" s="100">
        <v>2.3497253974581698</v>
      </c>
      <c r="AN66" s="100">
        <v>1.897815807089809</v>
      </c>
      <c r="AO66" s="100" t="s">
        <v>75</v>
      </c>
      <c r="AP66" s="100" t="s">
        <v>40</v>
      </c>
      <c r="AQ66" s="100">
        <v>7.16993287800857</v>
      </c>
      <c r="AR66" s="100">
        <v>2.6292446298782233</v>
      </c>
      <c r="AS66" s="100" t="s">
        <v>222</v>
      </c>
      <c r="AT66" s="100" t="s">
        <v>40</v>
      </c>
      <c r="AU66" s="100">
        <v>142.22564626242303</v>
      </c>
      <c r="AV66" s="100">
        <v>17.067077551490762</v>
      </c>
      <c r="AW66" s="100">
        <v>15.195091299134766</v>
      </c>
      <c r="AX66" s="100">
        <v>1.823410955896172</v>
      </c>
      <c r="AY66" s="100" t="s">
        <v>73</v>
      </c>
      <c r="AZ66" s="100" t="s">
        <v>40</v>
      </c>
      <c r="BA66" s="100" t="s">
        <v>72</v>
      </c>
      <c r="BB66" s="100" t="s">
        <v>40</v>
      </c>
      <c r="BC66" s="100" t="s">
        <v>74</v>
      </c>
      <c r="BD66" s="100" t="s">
        <v>40</v>
      </c>
      <c r="BE66" s="100" t="s">
        <v>324</v>
      </c>
      <c r="BF66" s="100" t="s">
        <v>40</v>
      </c>
      <c r="BG66" s="100" t="s">
        <v>318</v>
      </c>
      <c r="BH66" s="100" t="s">
        <v>40</v>
      </c>
      <c r="BI66" s="100">
        <v>5212.2774037007921</v>
      </c>
      <c r="BJ66" s="100">
        <v>625.47328844409503</v>
      </c>
      <c r="BK66" s="100" t="s">
        <v>327</v>
      </c>
      <c r="BL66" s="100" t="s">
        <v>327</v>
      </c>
      <c r="BM66" s="100">
        <v>41.717646008798113</v>
      </c>
      <c r="BN66" s="100">
        <v>5.0061175210557733</v>
      </c>
      <c r="BO66" s="100" t="s">
        <v>76</v>
      </c>
      <c r="BP66" s="100" t="s">
        <v>40</v>
      </c>
      <c r="BQ66" s="100">
        <v>9.2032804395578349</v>
      </c>
      <c r="BR66" s="100">
        <v>1.1043936527469402</v>
      </c>
      <c r="BS66" s="100" t="s">
        <v>320</v>
      </c>
      <c r="BT66" s="100" t="s">
        <v>40</v>
      </c>
      <c r="BU66" s="100" t="s">
        <v>72</v>
      </c>
      <c r="BV66" s="100" t="s">
        <v>40</v>
      </c>
      <c r="BW66" s="107" t="s">
        <v>321</v>
      </c>
      <c r="BX66" s="100" t="s">
        <v>40</v>
      </c>
    </row>
    <row r="67" spans="1:76" ht="15" customHeight="1" x14ac:dyDescent="0.2">
      <c r="A67" s="1">
        <v>1</v>
      </c>
      <c r="B67" s="1" t="s">
        <v>27</v>
      </c>
      <c r="C67" s="6" t="s">
        <v>18</v>
      </c>
      <c r="D67" s="80">
        <v>43371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25" t="str">
        <f t="shared" si="0"/>
        <v>1|N3 Pontal do Ipiranga|Berma superficial|2018/09/28</v>
      </c>
      <c r="Q67" s="101">
        <v>848.35177195470169</v>
      </c>
      <c r="R67" s="101">
        <v>9.0165003065706326</v>
      </c>
      <c r="S67" s="100">
        <v>5.4626089325216185</v>
      </c>
      <c r="T67" s="100">
        <v>2.4793128317586568</v>
      </c>
      <c r="U67" s="100">
        <v>3.0605048194569058</v>
      </c>
      <c r="V67" s="100">
        <v>7.327166324016883E-2</v>
      </c>
      <c r="W67" s="100" t="s">
        <v>76</v>
      </c>
      <c r="X67" s="100" t="s">
        <v>40</v>
      </c>
      <c r="Y67" s="100">
        <v>1.0448194199746319</v>
      </c>
      <c r="Z67" s="100">
        <v>4.0967725694074378E-2</v>
      </c>
      <c r="AA67" s="100">
        <v>7.2891294654324792</v>
      </c>
      <c r="AB67" s="100">
        <v>0.93804541495613269</v>
      </c>
      <c r="AC67" s="100">
        <v>4.653889159896023</v>
      </c>
      <c r="AD67" s="100">
        <v>0.48231546794302532</v>
      </c>
      <c r="AE67" s="100">
        <v>5423.9513865562458</v>
      </c>
      <c r="AF67" s="100">
        <v>19.883297542578998</v>
      </c>
      <c r="AG67" s="100" t="s">
        <v>327</v>
      </c>
      <c r="AH67" s="100" t="s">
        <v>327</v>
      </c>
      <c r="AI67" s="100">
        <v>55.936433243979693</v>
      </c>
      <c r="AJ67" s="100">
        <v>0.34252320137870162</v>
      </c>
      <c r="AK67" s="100">
        <v>2.2550945182129842</v>
      </c>
      <c r="AL67" s="100">
        <v>0.23751838227362937</v>
      </c>
      <c r="AM67" s="100">
        <v>1.5854251936227088</v>
      </c>
      <c r="AN67" s="100">
        <v>0.46495235643352861</v>
      </c>
      <c r="AO67" s="100" t="s">
        <v>75</v>
      </c>
      <c r="AP67" s="100" t="s">
        <v>40</v>
      </c>
      <c r="AQ67" s="100">
        <v>5.0439836506904792</v>
      </c>
      <c r="AR67" s="100">
        <v>0.44262163132861859</v>
      </c>
      <c r="AS67" s="100" t="s">
        <v>222</v>
      </c>
      <c r="AT67" s="100" t="s">
        <v>40</v>
      </c>
      <c r="AU67" s="100">
        <v>93.425117999135864</v>
      </c>
      <c r="AV67" s="100">
        <v>11.211014159896303</v>
      </c>
      <c r="AW67" s="100">
        <v>5.1255506213619961</v>
      </c>
      <c r="AX67" s="100">
        <v>0.61506607456343954</v>
      </c>
      <c r="AY67" s="100" t="s">
        <v>73</v>
      </c>
      <c r="AZ67" s="100" t="s">
        <v>40</v>
      </c>
      <c r="BA67" s="100" t="s">
        <v>72</v>
      </c>
      <c r="BB67" s="100" t="s">
        <v>40</v>
      </c>
      <c r="BC67" s="100" t="s">
        <v>74</v>
      </c>
      <c r="BD67" s="100" t="s">
        <v>40</v>
      </c>
      <c r="BE67" s="100" t="s">
        <v>324</v>
      </c>
      <c r="BF67" s="100" t="s">
        <v>40</v>
      </c>
      <c r="BG67" s="100" t="s">
        <v>318</v>
      </c>
      <c r="BH67" s="100" t="s">
        <v>40</v>
      </c>
      <c r="BI67" s="100">
        <v>1022.5882897746997</v>
      </c>
      <c r="BJ67" s="100">
        <v>122.71059477296396</v>
      </c>
      <c r="BK67" s="100" t="s">
        <v>327</v>
      </c>
      <c r="BL67" s="100" t="s">
        <v>327</v>
      </c>
      <c r="BM67" s="100">
        <v>34.163146642075404</v>
      </c>
      <c r="BN67" s="100">
        <v>4.0995775970490484</v>
      </c>
      <c r="BO67" s="100" t="s">
        <v>76</v>
      </c>
      <c r="BP67" s="100" t="s">
        <v>40</v>
      </c>
      <c r="BQ67" s="100">
        <v>2.1461055165731815</v>
      </c>
      <c r="BR67" s="100">
        <v>0.25753266198878177</v>
      </c>
      <c r="BS67" s="100" t="s">
        <v>320</v>
      </c>
      <c r="BT67" s="100" t="s">
        <v>40</v>
      </c>
      <c r="BU67" s="100" t="s">
        <v>72</v>
      </c>
      <c r="BV67" s="100" t="s">
        <v>40</v>
      </c>
      <c r="BW67" s="107" t="s">
        <v>321</v>
      </c>
      <c r="BX67" s="100" t="s">
        <v>40</v>
      </c>
    </row>
    <row r="68" spans="1:76" ht="15" customHeight="1" x14ac:dyDescent="0.2">
      <c r="A68" s="1">
        <v>1</v>
      </c>
      <c r="B68" s="1" t="s">
        <v>27</v>
      </c>
      <c r="C68" s="6" t="s">
        <v>34</v>
      </c>
      <c r="D68" s="80">
        <v>43371</v>
      </c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25" t="str">
        <f t="shared" si="0"/>
        <v>1|N3 Pontal do Ipiranga|Face inferior|2018/09/28</v>
      </c>
      <c r="Q68" s="101">
        <v>946.73175452462829</v>
      </c>
      <c r="R68" s="101">
        <v>13.429760882973554</v>
      </c>
      <c r="S68" s="100">
        <v>4.6455340084682586</v>
      </c>
      <c r="T68" s="100">
        <v>0.31999475787959902</v>
      </c>
      <c r="U68" s="100">
        <v>3.1107296410741925</v>
      </c>
      <c r="V68" s="100">
        <v>0.33276116472163031</v>
      </c>
      <c r="W68" s="100" t="s">
        <v>76</v>
      </c>
      <c r="X68" s="100" t="s">
        <v>40</v>
      </c>
      <c r="Y68" s="100">
        <v>0.59895757975575736</v>
      </c>
      <c r="Z68" s="100">
        <v>2.2906289706480499E-2</v>
      </c>
      <c r="AA68" s="100">
        <v>4.4117366959042634</v>
      </c>
      <c r="AB68" s="100">
        <v>0.30747612259657192</v>
      </c>
      <c r="AC68" s="100">
        <v>4.172169473496302</v>
      </c>
      <c r="AD68" s="100">
        <v>0.29728071014278434</v>
      </c>
      <c r="AE68" s="100">
        <v>2534.8409202124099</v>
      </c>
      <c r="AF68" s="100">
        <v>22.58795537260751</v>
      </c>
      <c r="AG68" s="100" t="s">
        <v>327</v>
      </c>
      <c r="AH68" s="100" t="s">
        <v>327</v>
      </c>
      <c r="AI68" s="100">
        <v>42.278838230933943</v>
      </c>
      <c r="AJ68" s="100">
        <v>0.24599375560938946</v>
      </c>
      <c r="AK68" s="100">
        <v>1.6826932665972725</v>
      </c>
      <c r="AL68" s="100">
        <v>9.5477073615969993E-2</v>
      </c>
      <c r="AM68" s="100">
        <v>1.5403619000751188</v>
      </c>
      <c r="AN68" s="100">
        <v>9.4374897954514231E-2</v>
      </c>
      <c r="AO68" s="100" t="s">
        <v>75</v>
      </c>
      <c r="AP68" s="100" t="s">
        <v>40</v>
      </c>
      <c r="AQ68" s="100">
        <v>3.3167969896290552</v>
      </c>
      <c r="AR68" s="100">
        <v>0.11510942288241975</v>
      </c>
      <c r="AS68" s="100" t="s">
        <v>222</v>
      </c>
      <c r="AT68" s="100" t="s">
        <v>40</v>
      </c>
      <c r="AU68" s="100">
        <v>141.76857179584641</v>
      </c>
      <c r="AV68" s="100">
        <v>17.01222861550157</v>
      </c>
      <c r="AW68" s="100">
        <v>14.272612392778736</v>
      </c>
      <c r="AX68" s="100">
        <v>1.7127134871334484</v>
      </c>
      <c r="AY68" s="100" t="s">
        <v>73</v>
      </c>
      <c r="AZ68" s="100" t="s">
        <v>40</v>
      </c>
      <c r="BA68" s="100" t="s">
        <v>72</v>
      </c>
      <c r="BB68" s="100" t="s">
        <v>40</v>
      </c>
      <c r="BC68" s="100" t="s">
        <v>74</v>
      </c>
      <c r="BD68" s="100" t="s">
        <v>40</v>
      </c>
      <c r="BE68" s="100" t="s">
        <v>324</v>
      </c>
      <c r="BF68" s="100" t="s">
        <v>40</v>
      </c>
      <c r="BG68" s="100" t="s">
        <v>318</v>
      </c>
      <c r="BH68" s="100" t="s">
        <v>40</v>
      </c>
      <c r="BI68" s="100">
        <v>1292.5329369462909</v>
      </c>
      <c r="BJ68" s="100">
        <v>155.10395243355489</v>
      </c>
      <c r="BK68" s="100" t="s">
        <v>327</v>
      </c>
      <c r="BL68" s="100" t="s">
        <v>327</v>
      </c>
      <c r="BM68" s="100">
        <v>39.522272322833643</v>
      </c>
      <c r="BN68" s="100">
        <v>4.7426726787400373</v>
      </c>
      <c r="BO68" s="100" t="s">
        <v>76</v>
      </c>
      <c r="BP68" s="100" t="s">
        <v>40</v>
      </c>
      <c r="BQ68" s="100">
        <v>5.7119479230200332</v>
      </c>
      <c r="BR68" s="100">
        <v>0.68543375076240398</v>
      </c>
      <c r="BS68" s="100" t="s">
        <v>320</v>
      </c>
      <c r="BT68" s="100" t="s">
        <v>40</v>
      </c>
      <c r="BU68" s="100" t="s">
        <v>72</v>
      </c>
      <c r="BV68" s="100" t="s">
        <v>40</v>
      </c>
      <c r="BW68" s="107" t="s">
        <v>321</v>
      </c>
      <c r="BX68" s="100" t="s">
        <v>40</v>
      </c>
    </row>
    <row r="69" spans="1:76" ht="15" customHeight="1" x14ac:dyDescent="0.2">
      <c r="A69" s="1">
        <v>1</v>
      </c>
      <c r="B69" s="1" t="s">
        <v>27</v>
      </c>
      <c r="C69" s="6" t="s">
        <v>120</v>
      </c>
      <c r="D69" s="80">
        <v>43371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25" t="str">
        <f t="shared" si="0"/>
        <v>1|N3 Pontal do Ipiranga|Antepraia rasa|2018/09/28</v>
      </c>
      <c r="Q69" s="101">
        <v>7162.3211527586245</v>
      </c>
      <c r="R69" s="101">
        <v>22.313039497137694</v>
      </c>
      <c r="S69" s="100">
        <v>20.338618442925583</v>
      </c>
      <c r="T69" s="100">
        <v>0.30914932466104411</v>
      </c>
      <c r="U69" s="100">
        <v>23.373165457115157</v>
      </c>
      <c r="V69" s="100">
        <v>0.10190650104813155</v>
      </c>
      <c r="W69" s="100" t="s">
        <v>76</v>
      </c>
      <c r="X69" s="100" t="s">
        <v>40</v>
      </c>
      <c r="Y69" s="100">
        <v>6.4398966634085077</v>
      </c>
      <c r="Z69" s="100">
        <v>3.6326433753296937E-2</v>
      </c>
      <c r="AA69" s="100">
        <v>21.607427975958274</v>
      </c>
      <c r="AB69" s="100">
        <v>4.9874658248537332E-2</v>
      </c>
      <c r="AC69" s="100">
        <v>12.261026492181035</v>
      </c>
      <c r="AD69" s="100">
        <v>2.545764313433803</v>
      </c>
      <c r="AE69" s="100">
        <v>16075.546680040537</v>
      </c>
      <c r="AF69" s="100">
        <v>193.02043168623615</v>
      </c>
      <c r="AG69" s="100" t="s">
        <v>327</v>
      </c>
      <c r="AH69" s="100" t="s">
        <v>327</v>
      </c>
      <c r="AI69" s="100">
        <v>283.12250126473339</v>
      </c>
      <c r="AJ69" s="100">
        <v>1.6670429839011258</v>
      </c>
      <c r="AK69" s="100">
        <v>13.302945971832179</v>
      </c>
      <c r="AL69" s="100">
        <v>9.860766127889907E-2</v>
      </c>
      <c r="AM69" s="100">
        <v>9.6237853716848534</v>
      </c>
      <c r="AN69" s="100">
        <v>1.0086894350010707</v>
      </c>
      <c r="AO69" s="100" t="s">
        <v>75</v>
      </c>
      <c r="AP69" s="100" t="s">
        <v>40</v>
      </c>
      <c r="AQ69" s="100">
        <v>20.294489143722629</v>
      </c>
      <c r="AR69" s="100">
        <v>0.2219363552522596</v>
      </c>
      <c r="AS69" s="100">
        <v>13.628052169865722</v>
      </c>
      <c r="AT69" s="100">
        <v>0.29082186628226797</v>
      </c>
      <c r="AU69" s="100">
        <v>598.32648302863026</v>
      </c>
      <c r="AV69" s="100">
        <v>71.799177963435625</v>
      </c>
      <c r="AW69" s="100">
        <v>50.931817231794376</v>
      </c>
      <c r="AX69" s="100">
        <v>6.1118180678153253</v>
      </c>
      <c r="AY69" s="100" t="s">
        <v>73</v>
      </c>
      <c r="AZ69" s="100" t="s">
        <v>40</v>
      </c>
      <c r="BA69" s="100" t="s">
        <v>72</v>
      </c>
      <c r="BB69" s="100" t="s">
        <v>40</v>
      </c>
      <c r="BC69" s="100">
        <v>1.1935980475758865</v>
      </c>
      <c r="BD69" s="100">
        <v>0.14323176570910637</v>
      </c>
      <c r="BE69" s="100">
        <v>0.66103519652621801</v>
      </c>
      <c r="BF69" s="100">
        <v>7.9324223583146156E-2</v>
      </c>
      <c r="BG69" s="100" t="s">
        <v>318</v>
      </c>
      <c r="BH69" s="100" t="s">
        <v>40</v>
      </c>
      <c r="BI69" s="100">
        <v>2263.3259905298942</v>
      </c>
      <c r="BJ69" s="100">
        <v>271.59911886358731</v>
      </c>
      <c r="BK69" s="100" t="s">
        <v>327</v>
      </c>
      <c r="BL69" s="100" t="s">
        <v>327</v>
      </c>
      <c r="BM69" s="100">
        <v>124.04413336720856</v>
      </c>
      <c r="BN69" s="100">
        <v>14.885296004065026</v>
      </c>
      <c r="BO69" s="100">
        <v>2.0651806175321616</v>
      </c>
      <c r="BP69" s="100">
        <v>0.24782167410385939</v>
      </c>
      <c r="BQ69" s="100">
        <v>20.13655781942126</v>
      </c>
      <c r="BR69" s="100">
        <v>2.4163869383305512</v>
      </c>
      <c r="BS69" s="100">
        <v>2.0557462856706437</v>
      </c>
      <c r="BT69" s="100">
        <v>0.24668955428047723</v>
      </c>
      <c r="BU69" s="100">
        <v>3.8503106170032266</v>
      </c>
      <c r="BV69" s="100">
        <v>0.46203727404038719</v>
      </c>
      <c r="BW69" s="107" t="s">
        <v>321</v>
      </c>
      <c r="BX69" s="100" t="s">
        <v>40</v>
      </c>
    </row>
    <row r="70" spans="1:76" ht="15" customHeight="1" x14ac:dyDescent="0.2">
      <c r="A70" s="1">
        <v>1</v>
      </c>
      <c r="B70" s="1" t="s">
        <v>27</v>
      </c>
      <c r="C70" s="6" t="s">
        <v>22</v>
      </c>
      <c r="D70" s="80">
        <v>43371</v>
      </c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25" t="str">
        <f t="shared" si="0"/>
        <v>1|N3 Pontal do Ipiranga|Isóbata 5 m |2018/09/28</v>
      </c>
      <c r="Q70" s="101">
        <v>3385.3577301435607</v>
      </c>
      <c r="R70" s="101">
        <v>5.3602596818654593</v>
      </c>
      <c r="S70" s="100">
        <v>9.585942805481265</v>
      </c>
      <c r="T70" s="100">
        <v>0.18042363980031628</v>
      </c>
      <c r="U70" s="100">
        <v>6.0769678376051788</v>
      </c>
      <c r="V70" s="100">
        <v>0.34723149677146525</v>
      </c>
      <c r="W70" s="100">
        <v>0.21395407709188785</v>
      </c>
      <c r="X70" s="100">
        <v>3.1440646453820979E-5</v>
      </c>
      <c r="Y70" s="100">
        <v>1.6852416623538735</v>
      </c>
      <c r="Z70" s="100">
        <v>0.13035502630827844</v>
      </c>
      <c r="AA70" s="100">
        <v>10.304925792805694</v>
      </c>
      <c r="AB70" s="100">
        <v>1.3145859712751815</v>
      </c>
      <c r="AC70" s="100">
        <v>0.86829499121918385</v>
      </c>
      <c r="AD70" s="100">
        <v>1.4288809004428575</v>
      </c>
      <c r="AE70" s="100">
        <v>8887.5673777967841</v>
      </c>
      <c r="AF70" s="100">
        <v>64.721975321801878</v>
      </c>
      <c r="AG70" s="100" t="s">
        <v>327</v>
      </c>
      <c r="AH70" s="100" t="s">
        <v>327</v>
      </c>
      <c r="AI70" s="100">
        <v>105.47770683127766</v>
      </c>
      <c r="AJ70" s="100">
        <v>0.164708729676037</v>
      </c>
      <c r="AK70" s="100">
        <v>4.0122894184202318</v>
      </c>
      <c r="AL70" s="100">
        <v>0.12767681397109681</v>
      </c>
      <c r="AM70" s="100">
        <v>4.319343879258966</v>
      </c>
      <c r="AN70" s="100">
        <v>0.20134919868183856</v>
      </c>
      <c r="AO70" s="100">
        <v>0.42955722663448098</v>
      </c>
      <c r="AP70" s="100">
        <v>7.5378636295776763E-2</v>
      </c>
      <c r="AQ70" s="100">
        <v>7.413275441633516</v>
      </c>
      <c r="AR70" s="100">
        <v>0.39311340837726833</v>
      </c>
      <c r="AS70" s="100" t="s">
        <v>222</v>
      </c>
      <c r="AT70" s="100" t="s">
        <v>40</v>
      </c>
      <c r="AU70" s="100">
        <v>295.85504998135309</v>
      </c>
      <c r="AV70" s="100">
        <v>35.502605997762366</v>
      </c>
      <c r="AW70" s="100">
        <v>28.084070169006825</v>
      </c>
      <c r="AX70" s="100">
        <v>3.370088420280819</v>
      </c>
      <c r="AY70" s="100" t="s">
        <v>73</v>
      </c>
      <c r="AZ70" s="100" t="s">
        <v>40</v>
      </c>
      <c r="BA70" s="100" t="s">
        <v>72</v>
      </c>
      <c r="BB70" s="100" t="s">
        <v>40</v>
      </c>
      <c r="BC70" s="100" t="s">
        <v>74</v>
      </c>
      <c r="BD70" s="100" t="s">
        <v>40</v>
      </c>
      <c r="BE70" s="100" t="s">
        <v>324</v>
      </c>
      <c r="BF70" s="100" t="s">
        <v>40</v>
      </c>
      <c r="BG70" s="100" t="s">
        <v>318</v>
      </c>
      <c r="BH70" s="100" t="s">
        <v>40</v>
      </c>
      <c r="BI70" s="100">
        <v>1174.9727563404383</v>
      </c>
      <c r="BJ70" s="100">
        <v>140.99673076085259</v>
      </c>
      <c r="BK70" s="100" t="s">
        <v>327</v>
      </c>
      <c r="BL70" s="100" t="s">
        <v>327</v>
      </c>
      <c r="BM70" s="100">
        <v>74.603090784773627</v>
      </c>
      <c r="BN70" s="100">
        <v>8.9523708941728355</v>
      </c>
      <c r="BO70" s="100" t="s">
        <v>76</v>
      </c>
      <c r="BP70" s="100" t="s">
        <v>40</v>
      </c>
      <c r="BQ70" s="100">
        <v>10.699613334131211</v>
      </c>
      <c r="BR70" s="100">
        <v>1.2839536000957452</v>
      </c>
      <c r="BS70" s="100" t="s">
        <v>320</v>
      </c>
      <c r="BT70" s="100" t="s">
        <v>40</v>
      </c>
      <c r="BU70" s="100">
        <v>4.6264733500910121E-2</v>
      </c>
      <c r="BV70" s="100">
        <v>5.5517680201092141E-3</v>
      </c>
      <c r="BW70" s="107" t="s">
        <v>321</v>
      </c>
      <c r="BX70" s="100" t="s">
        <v>40</v>
      </c>
    </row>
    <row r="71" spans="1:76" ht="15" customHeight="1" x14ac:dyDescent="0.2">
      <c r="A71" s="1">
        <v>1</v>
      </c>
      <c r="B71" s="1" t="s">
        <v>27</v>
      </c>
      <c r="C71" s="6" t="s">
        <v>19</v>
      </c>
      <c r="D71" s="80">
        <v>43371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25" t="str">
        <f t="shared" ref="P71:P134" si="1">CONCATENATE(A71,"|",B71,"|",C71,"|",TEXT(D71,"AAAA/MM/DD"))</f>
        <v>1|N3 Pontal do Ipiranga|Isóbata 10 m |2018/09/28</v>
      </c>
      <c r="Q71" s="101">
        <v>21686.043126891142</v>
      </c>
      <c r="R71" s="101">
        <v>13.734891435359781</v>
      </c>
      <c r="S71" s="100">
        <v>50.599489061440352</v>
      </c>
      <c r="T71" s="100">
        <v>1.2212806354421519</v>
      </c>
      <c r="U71" s="100">
        <v>51.890971329906208</v>
      </c>
      <c r="V71" s="100">
        <v>0.80300565419165182</v>
      </c>
      <c r="W71" s="100" t="s">
        <v>76</v>
      </c>
      <c r="X71" s="100" t="s">
        <v>40</v>
      </c>
      <c r="Y71" s="100">
        <v>11.993678785087265</v>
      </c>
      <c r="Z71" s="100">
        <v>0.12758898003163779</v>
      </c>
      <c r="AA71" s="100">
        <v>69.61756911029947</v>
      </c>
      <c r="AB71" s="100">
        <v>1.5598833485677521</v>
      </c>
      <c r="AC71" s="100">
        <v>9.7732099708666134</v>
      </c>
      <c r="AD71" s="100">
        <v>7.2295038960542637E-3</v>
      </c>
      <c r="AE71" s="100">
        <v>43582.087097669952</v>
      </c>
      <c r="AF71" s="100">
        <v>171.71056245219597</v>
      </c>
      <c r="AG71" s="100" t="s">
        <v>327</v>
      </c>
      <c r="AH71" s="100" t="s">
        <v>327</v>
      </c>
      <c r="AI71" s="100">
        <v>917.09974742444149</v>
      </c>
      <c r="AJ71" s="100">
        <v>2.7150315424789668</v>
      </c>
      <c r="AK71" s="100">
        <v>28.227966551923288</v>
      </c>
      <c r="AL71" s="100">
        <v>1.3804922323459923</v>
      </c>
      <c r="AM71" s="100">
        <v>14.869162130509562</v>
      </c>
      <c r="AN71" s="100">
        <v>0.47307367508063247</v>
      </c>
      <c r="AO71" s="100">
        <v>0.51865893645299332</v>
      </c>
      <c r="AP71" s="100">
        <v>5.5347512624893971E-2</v>
      </c>
      <c r="AQ71" s="100">
        <v>70.337676590688659</v>
      </c>
      <c r="AR71" s="100">
        <v>1.8229668670019881</v>
      </c>
      <c r="AS71" s="100">
        <v>34.19198819592328</v>
      </c>
      <c r="AT71" s="100">
        <v>0.32198706437168911</v>
      </c>
      <c r="AU71" s="100">
        <v>1482.1941575947831</v>
      </c>
      <c r="AV71" s="100">
        <f>AU71*12%</f>
        <v>177.86329891137396</v>
      </c>
      <c r="AW71" s="100" t="s">
        <v>69</v>
      </c>
      <c r="AX71" s="100" t="s">
        <v>40</v>
      </c>
      <c r="AY71" s="100">
        <v>5.6143235375759799</v>
      </c>
      <c r="AZ71" s="100">
        <v>0.67371882450911758</v>
      </c>
      <c r="BA71" s="100">
        <v>5.4332981649103579E-2</v>
      </c>
      <c r="BB71" s="100">
        <v>6.519957797892429E-3</v>
      </c>
      <c r="BC71" s="100">
        <v>5.7605092694598223</v>
      </c>
      <c r="BD71" s="100">
        <v>0.69126111233517862</v>
      </c>
      <c r="BE71" s="100" t="s">
        <v>329</v>
      </c>
      <c r="BF71" s="100" t="s">
        <v>40</v>
      </c>
      <c r="BG71" s="100">
        <v>15.842376455199865</v>
      </c>
      <c r="BH71" s="100">
        <v>1.9010851746239839</v>
      </c>
      <c r="BI71" s="100">
        <v>10369.312536419444</v>
      </c>
      <c r="BJ71" s="100">
        <v>1244.3175043703332</v>
      </c>
      <c r="BK71" s="100" t="s">
        <v>327</v>
      </c>
      <c r="BL71" s="100" t="s">
        <v>327</v>
      </c>
      <c r="BM71" s="100">
        <v>627.37352698966993</v>
      </c>
      <c r="BN71" s="100">
        <v>75.284823238760382</v>
      </c>
      <c r="BO71" s="100">
        <v>4.1671148722948708</v>
      </c>
      <c r="BP71" s="100">
        <v>0.50005378467538453</v>
      </c>
      <c r="BQ71" s="100">
        <v>9.2112746400720269</v>
      </c>
      <c r="BR71" s="100">
        <v>1.1053529568086431</v>
      </c>
      <c r="BS71" s="100" t="s">
        <v>320</v>
      </c>
      <c r="BT71" s="100" t="s">
        <v>40</v>
      </c>
      <c r="BU71" s="100" t="s">
        <v>328</v>
      </c>
      <c r="BV71" s="100" t="s">
        <v>40</v>
      </c>
      <c r="BW71" s="107">
        <v>14.460829628260235</v>
      </c>
      <c r="BX71" s="100">
        <v>1.7352995553912283</v>
      </c>
    </row>
    <row r="72" spans="1:76" ht="15" customHeight="1" x14ac:dyDescent="0.2">
      <c r="A72" s="1">
        <v>1</v>
      </c>
      <c r="B72" s="1" t="s">
        <v>28</v>
      </c>
      <c r="C72" s="3" t="s">
        <v>232</v>
      </c>
      <c r="D72" s="80">
        <v>43372</v>
      </c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25" t="str">
        <f t="shared" si="1"/>
        <v>1|N4 Barra Nova|Berma Test F1 1 m|2018/09/29</v>
      </c>
      <c r="Q72" s="101">
        <v>1796.6059751885605</v>
      </c>
      <c r="R72" s="101">
        <v>8.3832391434947198</v>
      </c>
      <c r="S72" s="100">
        <v>19.781118486167607</v>
      </c>
      <c r="T72" s="100">
        <v>0.24573678691615022</v>
      </c>
      <c r="U72" s="100">
        <v>1.0865870064050371</v>
      </c>
      <c r="V72" s="100">
        <v>0.20189219670955158</v>
      </c>
      <c r="W72" s="100" t="s">
        <v>76</v>
      </c>
      <c r="X72" s="100" t="s">
        <v>40</v>
      </c>
      <c r="Y72" s="100">
        <v>1.8706266104877902</v>
      </c>
      <c r="Z72" s="100">
        <v>0.10177923998096412</v>
      </c>
      <c r="AA72" s="100">
        <v>19.50838611413517</v>
      </c>
      <c r="AB72" s="100">
        <v>0.95361324898315414</v>
      </c>
      <c r="AC72" s="100">
        <v>7.9442226095537336</v>
      </c>
      <c r="AD72" s="100">
        <v>1.553855689149847</v>
      </c>
      <c r="AE72" s="100">
        <v>4173.1604199269914</v>
      </c>
      <c r="AF72" s="100">
        <v>34.29256345926737</v>
      </c>
      <c r="AG72" s="100" t="s">
        <v>327</v>
      </c>
      <c r="AH72" s="100" t="s">
        <v>327</v>
      </c>
      <c r="AI72" s="100">
        <v>81.925600719318822</v>
      </c>
      <c r="AJ72" s="100">
        <v>0.15864975905426823</v>
      </c>
      <c r="AK72" s="100">
        <v>4.5069307249682726</v>
      </c>
      <c r="AL72" s="100">
        <v>0.13177435537979723</v>
      </c>
      <c r="AM72" s="100">
        <v>3.9824927583749781</v>
      </c>
      <c r="AN72" s="100">
        <v>2.2271414353348222E-2</v>
      </c>
      <c r="AO72" s="100" t="s">
        <v>75</v>
      </c>
      <c r="AP72" s="100" t="s">
        <v>40</v>
      </c>
      <c r="AQ72" s="100">
        <v>9.8638628177211416</v>
      </c>
      <c r="AR72" s="100">
        <v>0.42397099909422492</v>
      </c>
      <c r="AS72" s="100" t="s">
        <v>222</v>
      </c>
      <c r="AT72" s="100" t="s">
        <v>40</v>
      </c>
      <c r="AU72" s="100">
        <v>59.892877719898209</v>
      </c>
      <c r="AV72" s="100">
        <v>1.1013302536367513</v>
      </c>
      <c r="AW72" s="100" t="s">
        <v>69</v>
      </c>
      <c r="AX72" s="100" t="s">
        <v>40</v>
      </c>
      <c r="AY72" s="100">
        <v>7.1631424483735301E-2</v>
      </c>
      <c r="AZ72" s="100">
        <v>8.1430523542059558E-3</v>
      </c>
      <c r="BA72" s="100" t="s">
        <v>72</v>
      </c>
      <c r="BB72" s="100" t="s">
        <v>40</v>
      </c>
      <c r="BC72" s="100">
        <v>0.31599313903293613</v>
      </c>
      <c r="BD72" s="100">
        <v>1.4306453534898493E-3</v>
      </c>
      <c r="BE72" s="100">
        <v>9.4047356679229602E-2</v>
      </c>
      <c r="BF72" s="100">
        <v>3.3606998269080238E-3</v>
      </c>
      <c r="BG72" s="100" t="s">
        <v>318</v>
      </c>
      <c r="BH72" s="100" t="s">
        <v>40</v>
      </c>
      <c r="BI72" s="100">
        <v>197.09322041974363</v>
      </c>
      <c r="BJ72" s="100">
        <v>3.0535632770870258</v>
      </c>
      <c r="BK72" s="100" t="s">
        <v>327</v>
      </c>
      <c r="BL72" s="100" t="s">
        <v>327</v>
      </c>
      <c r="BM72" s="100">
        <v>18.711387904666822</v>
      </c>
      <c r="BN72" s="100">
        <v>1.3667442712618614</v>
      </c>
      <c r="BO72" s="100">
        <v>0.22233966479945988</v>
      </c>
      <c r="BP72" s="100">
        <v>7.3588463094595765E-3</v>
      </c>
      <c r="BQ72" s="100">
        <v>0.40981623449766291</v>
      </c>
      <c r="BR72" s="100">
        <v>4.360513764388986E-2</v>
      </c>
      <c r="BS72" s="100" t="s">
        <v>320</v>
      </c>
      <c r="BT72" s="100" t="s">
        <v>40</v>
      </c>
      <c r="BU72" s="100">
        <v>0.7131033050175779</v>
      </c>
      <c r="BV72" s="100">
        <v>1.889874795994826E-2</v>
      </c>
      <c r="BW72" s="107" t="s">
        <v>321</v>
      </c>
      <c r="BX72" s="100" t="s">
        <v>40</v>
      </c>
    </row>
    <row r="73" spans="1:76" ht="15" customHeight="1" x14ac:dyDescent="0.2">
      <c r="A73" s="1">
        <v>1</v>
      </c>
      <c r="B73" s="1" t="s">
        <v>28</v>
      </c>
      <c r="C73" s="3" t="s">
        <v>233</v>
      </c>
      <c r="D73" s="80">
        <v>43372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25" t="str">
        <f t="shared" si="1"/>
        <v>1|N4 Barra Nova|Berma Test F2 0,80 m|2018/09/29</v>
      </c>
      <c r="Q73" s="101">
        <v>570.80293903232632</v>
      </c>
      <c r="R73" s="101">
        <v>21.073258256389281</v>
      </c>
      <c r="S73" s="100">
        <v>5.0511059662934779</v>
      </c>
      <c r="T73" s="100">
        <v>0.18843174087545883</v>
      </c>
      <c r="U73" s="100">
        <v>2.1058777966067805</v>
      </c>
      <c r="V73" s="100">
        <v>1.4406057026210488</v>
      </c>
      <c r="W73" s="100" t="s">
        <v>76</v>
      </c>
      <c r="X73" s="100" t="s">
        <v>40</v>
      </c>
      <c r="Y73" s="100">
        <v>0.55246392908719089</v>
      </c>
      <c r="Z73" s="100">
        <v>0.24881865834938979</v>
      </c>
      <c r="AA73" s="100">
        <v>3.7240491583153252</v>
      </c>
      <c r="AB73" s="100">
        <v>1.4304807815133224E-2</v>
      </c>
      <c r="AC73" s="100" t="s">
        <v>128</v>
      </c>
      <c r="AD73" s="100" t="s">
        <v>40</v>
      </c>
      <c r="AE73" s="100">
        <v>2810.1808191305472</v>
      </c>
      <c r="AF73" s="100">
        <v>7.6256763909251735</v>
      </c>
      <c r="AG73" s="100" t="s">
        <v>327</v>
      </c>
      <c r="AH73" s="100" t="s">
        <v>327</v>
      </c>
      <c r="AI73" s="100">
        <v>50.715122084254801</v>
      </c>
      <c r="AJ73" s="100">
        <v>0.17173317698118667</v>
      </c>
      <c r="AK73" s="100">
        <v>1.2195540717705029</v>
      </c>
      <c r="AL73" s="100">
        <v>0.11004549976504635</v>
      </c>
      <c r="AM73" s="100">
        <v>0.94246123591062969</v>
      </c>
      <c r="AN73" s="100">
        <v>8.7246259015043487E-2</v>
      </c>
      <c r="AO73" s="100">
        <v>0.35112858483150372</v>
      </c>
      <c r="AP73" s="100">
        <v>8.7747070990793777E-2</v>
      </c>
      <c r="AQ73" s="100">
        <v>4.2280403136614009</v>
      </c>
      <c r="AR73" s="100">
        <v>0</v>
      </c>
      <c r="AS73" s="100" t="s">
        <v>222</v>
      </c>
      <c r="AT73" s="100" t="s">
        <v>40</v>
      </c>
      <c r="AU73" s="100">
        <v>54.837294512830219</v>
      </c>
      <c r="AV73" s="100">
        <v>15.008347641791881</v>
      </c>
      <c r="AW73" s="100" t="s">
        <v>69</v>
      </c>
      <c r="AX73" s="100" t="s">
        <v>40</v>
      </c>
      <c r="AY73" s="100" t="s">
        <v>73</v>
      </c>
      <c r="AZ73" s="100" t="s">
        <v>40</v>
      </c>
      <c r="BA73" s="100" t="s">
        <v>72</v>
      </c>
      <c r="BB73" s="100" t="s">
        <v>40</v>
      </c>
      <c r="BC73" s="100">
        <v>0.29020572424599544</v>
      </c>
      <c r="BD73" s="100">
        <v>4.1940093558865382E-2</v>
      </c>
      <c r="BE73" s="100">
        <v>0.11440447950300194</v>
      </c>
      <c r="BF73" s="100">
        <v>7.0120070740670032E-2</v>
      </c>
      <c r="BG73" s="100" t="s">
        <v>318</v>
      </c>
      <c r="BH73" s="100" t="s">
        <v>40</v>
      </c>
      <c r="BI73" s="100">
        <v>171.71018331818505</v>
      </c>
      <c r="BJ73" s="100">
        <v>49.231565705286627</v>
      </c>
      <c r="BK73" s="100" t="s">
        <v>327</v>
      </c>
      <c r="BL73" s="100" t="s">
        <v>327</v>
      </c>
      <c r="BM73" s="100">
        <v>12.841215795484402</v>
      </c>
      <c r="BN73" s="100">
        <v>2.5829304261555341</v>
      </c>
      <c r="BO73" s="100">
        <v>0.21436752855398605</v>
      </c>
      <c r="BP73" s="100">
        <v>4.7159771558961713E-2</v>
      </c>
      <c r="BQ73" s="100">
        <v>0.4574259666209235</v>
      </c>
      <c r="BR73" s="100">
        <v>0.1406292293462334</v>
      </c>
      <c r="BS73" s="100" t="s">
        <v>320</v>
      </c>
      <c r="BT73" s="100" t="s">
        <v>40</v>
      </c>
      <c r="BU73" s="100">
        <v>0.71374845442086321</v>
      </c>
      <c r="BV73" s="100">
        <v>0.18594386540380436</v>
      </c>
      <c r="BW73" s="107" t="s">
        <v>321</v>
      </c>
      <c r="BX73" s="100" t="s">
        <v>40</v>
      </c>
    </row>
    <row r="74" spans="1:76" ht="15" customHeight="1" x14ac:dyDescent="0.2">
      <c r="A74" s="1">
        <v>1</v>
      </c>
      <c r="B74" s="1" t="s">
        <v>28</v>
      </c>
      <c r="C74" s="3" t="s">
        <v>234</v>
      </c>
      <c r="D74" s="80">
        <v>43372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25" t="str">
        <f t="shared" si="1"/>
        <v>1|N4 Barra Nova|Berma Test F3 0,60 m|2018/09/29</v>
      </c>
      <c r="Q74" s="101">
        <v>820.84306443689889</v>
      </c>
      <c r="R74" s="101">
        <v>8.961274389990205</v>
      </c>
      <c r="S74" s="100">
        <v>2.7345678945036043</v>
      </c>
      <c r="T74" s="100">
        <v>0.32401799928321262</v>
      </c>
      <c r="U74" s="100" t="s">
        <v>129</v>
      </c>
      <c r="V74" s="100" t="s">
        <v>40</v>
      </c>
      <c r="W74" s="100" t="s">
        <v>76</v>
      </c>
      <c r="X74" s="100" t="s">
        <v>40</v>
      </c>
      <c r="Y74" s="100">
        <v>0.85478061357517721</v>
      </c>
      <c r="Z74" s="100">
        <v>0.14739964866166563</v>
      </c>
      <c r="AA74" s="100">
        <v>1.6934703953362342</v>
      </c>
      <c r="AB74" s="100">
        <v>1.857271270492826E-2</v>
      </c>
      <c r="AC74" s="100">
        <v>2.4511832281318591</v>
      </c>
      <c r="AD74" s="100">
        <v>0.66464119857269766</v>
      </c>
      <c r="AE74" s="100">
        <v>3327.9489373198321</v>
      </c>
      <c r="AF74" s="100">
        <v>24.324205082898708</v>
      </c>
      <c r="AG74" s="100" t="s">
        <v>327</v>
      </c>
      <c r="AH74" s="100" t="s">
        <v>327</v>
      </c>
      <c r="AI74" s="100">
        <v>56.705495385803452</v>
      </c>
      <c r="AJ74" s="100">
        <v>0.50951174647331932</v>
      </c>
      <c r="AK74" s="100">
        <v>1.9875881911454445</v>
      </c>
      <c r="AL74" s="100">
        <v>3.6860421878185496</v>
      </c>
      <c r="AM74" s="100">
        <v>0.81593915313137555</v>
      </c>
      <c r="AN74" s="100">
        <v>6.8652521320232019E-3</v>
      </c>
      <c r="AO74" s="100" t="s">
        <v>75</v>
      </c>
      <c r="AP74" s="100" t="s">
        <v>40</v>
      </c>
      <c r="AQ74" s="100">
        <v>3.2551782018301791</v>
      </c>
      <c r="AR74" s="100">
        <v>0.43291952568731473</v>
      </c>
      <c r="AS74" s="100" t="s">
        <v>222</v>
      </c>
      <c r="AT74" s="100" t="s">
        <v>40</v>
      </c>
      <c r="AU74" s="100">
        <v>54.837294512830219</v>
      </c>
      <c r="AV74" s="100">
        <v>6.5804753415396258</v>
      </c>
      <c r="AW74" s="100" t="s">
        <v>69</v>
      </c>
      <c r="AX74" s="100" t="s">
        <v>40</v>
      </c>
      <c r="AY74" s="100" t="s">
        <v>73</v>
      </c>
      <c r="AZ74" s="100" t="s">
        <v>40</v>
      </c>
      <c r="BA74" s="100" t="s">
        <v>72</v>
      </c>
      <c r="BB74" s="100" t="s">
        <v>40</v>
      </c>
      <c r="BC74" s="100">
        <v>0.29020572424599544</v>
      </c>
      <c r="BD74" s="100">
        <v>3.4824686909519453E-2</v>
      </c>
      <c r="BE74" s="100">
        <v>0.11440447950300194</v>
      </c>
      <c r="BF74" s="100">
        <v>1.3728537540360231E-2</v>
      </c>
      <c r="BG74" s="100" t="s">
        <v>318</v>
      </c>
      <c r="BH74" s="100" t="s">
        <v>40</v>
      </c>
      <c r="BI74" s="100">
        <v>171.71018331818505</v>
      </c>
      <c r="BJ74" s="100">
        <v>20.605221998182206</v>
      </c>
      <c r="BK74" s="100" t="s">
        <v>327</v>
      </c>
      <c r="BL74" s="100" t="s">
        <v>327</v>
      </c>
      <c r="BM74" s="100">
        <v>12.841215795484402</v>
      </c>
      <c r="BN74" s="100">
        <v>1.5409458954581281</v>
      </c>
      <c r="BO74" s="100">
        <v>0.21436752855398605</v>
      </c>
      <c r="BP74" s="100">
        <v>2.5724103426478327E-2</v>
      </c>
      <c r="BQ74" s="100">
        <v>0.4574259666209235</v>
      </c>
      <c r="BR74" s="100">
        <v>5.4891115994510818E-2</v>
      </c>
      <c r="BS74" s="100" t="s">
        <v>320</v>
      </c>
      <c r="BT74" s="100" t="s">
        <v>40</v>
      </c>
      <c r="BU74" s="100">
        <v>0.71374845442086321</v>
      </c>
      <c r="BV74" s="100">
        <v>8.5649814530503576E-2</v>
      </c>
      <c r="BW74" s="107" t="s">
        <v>321</v>
      </c>
      <c r="BX74" s="100" t="s">
        <v>40</v>
      </c>
    </row>
    <row r="75" spans="1:76" ht="15" customHeight="1" x14ac:dyDescent="0.2">
      <c r="A75" s="1">
        <v>1</v>
      </c>
      <c r="B75" s="1" t="s">
        <v>28</v>
      </c>
      <c r="C75" s="3" t="s">
        <v>235</v>
      </c>
      <c r="D75" s="80">
        <v>43372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25" t="str">
        <f t="shared" si="1"/>
        <v>1|N4 Barra Nova|Berma Test F4 0,40 m|2018/09/29</v>
      </c>
      <c r="Q75" s="101">
        <v>796.91099464733384</v>
      </c>
      <c r="R75" s="101">
        <v>5.3641843157857521</v>
      </c>
      <c r="S75" s="100">
        <v>2.756826244613158</v>
      </c>
      <c r="T75" s="100">
        <v>0.11258315526299954</v>
      </c>
      <c r="U75" s="100">
        <v>0.58696829314758359</v>
      </c>
      <c r="V75" s="100">
        <v>1.2963857613201357</v>
      </c>
      <c r="W75" s="100" t="s">
        <v>76</v>
      </c>
      <c r="X75" s="100" t="s">
        <v>40</v>
      </c>
      <c r="Y75" s="100">
        <v>0.87538059697884907</v>
      </c>
      <c r="Z75" s="100">
        <v>0.22500473027895676</v>
      </c>
      <c r="AA75" s="100">
        <v>4.2703485823429856</v>
      </c>
      <c r="AB75" s="100">
        <v>4.6075096610939691E-2</v>
      </c>
      <c r="AC75" s="100">
        <v>1.253227892234861</v>
      </c>
      <c r="AD75" s="100">
        <v>0.48231136900287958</v>
      </c>
      <c r="AE75" s="100">
        <v>2119.5022522967352</v>
      </c>
      <c r="AF75" s="100">
        <v>15.465394548475063</v>
      </c>
      <c r="AG75" s="100" t="s">
        <v>327</v>
      </c>
      <c r="AH75" s="100" t="s">
        <v>327</v>
      </c>
      <c r="AI75" s="100">
        <v>37.890620332791734</v>
      </c>
      <c r="AJ75" s="100">
        <v>0.19737883714484875</v>
      </c>
      <c r="AK75" s="100">
        <v>0.79882004729461131</v>
      </c>
      <c r="AL75" s="100">
        <v>0.12410788236762754</v>
      </c>
      <c r="AM75" s="100">
        <v>3.0714495542947695</v>
      </c>
      <c r="AN75" s="100">
        <v>0.1166965450011449</v>
      </c>
      <c r="AO75" s="100">
        <v>0.78872866481699599</v>
      </c>
      <c r="AP75" s="100">
        <v>6.6336282730835125E-2</v>
      </c>
      <c r="AQ75" s="100">
        <v>4.0893268694571896</v>
      </c>
      <c r="AR75" s="100">
        <v>0.49579684518761674</v>
      </c>
      <c r="AS75" s="100" t="s">
        <v>222</v>
      </c>
      <c r="AT75" s="100" t="s">
        <v>40</v>
      </c>
      <c r="AU75" s="100">
        <v>62.22298794623449</v>
      </c>
      <c r="AV75" s="100">
        <v>7.4667585535481384</v>
      </c>
      <c r="AW75" s="100" t="s">
        <v>69</v>
      </c>
      <c r="AX75" s="100" t="s">
        <v>40</v>
      </c>
      <c r="AY75" s="100" t="s">
        <v>73</v>
      </c>
      <c r="AZ75" s="100" t="s">
        <v>40</v>
      </c>
      <c r="BA75" s="100" t="s">
        <v>72</v>
      </c>
      <c r="BB75" s="100" t="s">
        <v>40</v>
      </c>
      <c r="BC75" s="100">
        <v>0.30925994452766459</v>
      </c>
      <c r="BD75" s="100">
        <v>3.7111193343319748E-2</v>
      </c>
      <c r="BE75" s="100">
        <v>0.13715195052945572</v>
      </c>
      <c r="BF75" s="100">
        <v>1.6458234063534687E-2</v>
      </c>
      <c r="BG75" s="100" t="s">
        <v>318</v>
      </c>
      <c r="BH75" s="100" t="s">
        <v>40</v>
      </c>
      <c r="BI75" s="100">
        <v>190.61196268544478</v>
      </c>
      <c r="BJ75" s="100">
        <v>22.873435522253374</v>
      </c>
      <c r="BK75" s="100" t="s">
        <v>327</v>
      </c>
      <c r="BL75" s="100" t="s">
        <v>327</v>
      </c>
      <c r="BM75" s="100">
        <v>15.482424389726308</v>
      </c>
      <c r="BN75" s="100">
        <v>1.8578909267671568</v>
      </c>
      <c r="BO75" s="100">
        <v>0.23104873245142496</v>
      </c>
      <c r="BP75" s="100">
        <v>2.7725847894170996E-2</v>
      </c>
      <c r="BQ75" s="100">
        <v>0.47120311368485468</v>
      </c>
      <c r="BR75" s="100">
        <v>5.6544373642182559E-2</v>
      </c>
      <c r="BS75" s="100" t="s">
        <v>320</v>
      </c>
      <c r="BT75" s="100" t="s">
        <v>40</v>
      </c>
      <c r="BU75" s="100">
        <v>0.84299454994183942</v>
      </c>
      <c r="BV75" s="100">
        <v>0.10115934599302073</v>
      </c>
      <c r="BW75" s="107" t="s">
        <v>321</v>
      </c>
      <c r="BX75" s="100" t="s">
        <v>40</v>
      </c>
    </row>
    <row r="76" spans="1:76" ht="15" customHeight="1" x14ac:dyDescent="0.2">
      <c r="A76" s="1">
        <v>1</v>
      </c>
      <c r="B76" s="1" t="s">
        <v>28</v>
      </c>
      <c r="C76" s="3" t="s">
        <v>236</v>
      </c>
      <c r="D76" s="80">
        <v>43372</v>
      </c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25" t="str">
        <f t="shared" si="1"/>
        <v>1|N4 Barra Nova|Berma Test F5 0,20 m|2018/09/29</v>
      </c>
      <c r="Q76" s="101">
        <v>1046.8335052896966</v>
      </c>
      <c r="R76" s="101">
        <v>10.557470390536322</v>
      </c>
      <c r="S76" s="100">
        <v>3.1595325154861484</v>
      </c>
      <c r="T76" s="100">
        <v>2.0340473785509063</v>
      </c>
      <c r="U76" s="100">
        <v>0.36670691721014947</v>
      </c>
      <c r="V76" s="100">
        <v>1.6536529946278868</v>
      </c>
      <c r="W76" s="100" t="s">
        <v>76</v>
      </c>
      <c r="X76" s="100" t="s">
        <v>40</v>
      </c>
      <c r="Y76" s="100">
        <v>0.86342326490218424</v>
      </c>
      <c r="Z76" s="100">
        <v>0.12557764716537093</v>
      </c>
      <c r="AA76" s="100">
        <v>3.7199877657013136</v>
      </c>
      <c r="AB76" s="100">
        <v>0.60509805637562053</v>
      </c>
      <c r="AC76" s="100">
        <v>2.6912778778761566</v>
      </c>
      <c r="AD76" s="100">
        <v>1.3281160126821583</v>
      </c>
      <c r="AE76" s="100">
        <v>24027.286500208826</v>
      </c>
      <c r="AF76" s="100">
        <v>65.238249247460416</v>
      </c>
      <c r="AG76" s="100" t="s">
        <v>327</v>
      </c>
      <c r="AH76" s="100" t="s">
        <v>327</v>
      </c>
      <c r="AI76" s="100">
        <v>91.209679724792579</v>
      </c>
      <c r="AJ76" s="100">
        <v>0.5928964246109546</v>
      </c>
      <c r="AK76" s="100">
        <v>1.7520279397203735</v>
      </c>
      <c r="AL76" s="100">
        <v>6.2779373526004323E-2</v>
      </c>
      <c r="AM76" s="100">
        <v>1.0346856978598498</v>
      </c>
      <c r="AN76" s="100">
        <v>0.3425476487413851</v>
      </c>
      <c r="AO76" s="100" t="s">
        <v>75</v>
      </c>
      <c r="AP76" s="100" t="s">
        <v>40</v>
      </c>
      <c r="AQ76" s="100">
        <v>3.8665294163986648</v>
      </c>
      <c r="AR76" s="100">
        <v>4.5407334630407761E-2</v>
      </c>
      <c r="AS76" s="100" t="s">
        <v>222</v>
      </c>
      <c r="AT76" s="100" t="s">
        <v>40</v>
      </c>
      <c r="AU76" s="100">
        <v>56.664171621829624</v>
      </c>
      <c r="AV76" s="100">
        <v>6.799700594619555</v>
      </c>
      <c r="AW76" s="100">
        <v>1.7799369175941682</v>
      </c>
      <c r="AX76" s="100">
        <v>0.21359243011130016</v>
      </c>
      <c r="AY76" s="100" t="s">
        <v>73</v>
      </c>
      <c r="AZ76" s="100" t="s">
        <v>40</v>
      </c>
      <c r="BA76" s="100" t="s">
        <v>72</v>
      </c>
      <c r="BB76" s="100" t="s">
        <v>40</v>
      </c>
      <c r="BC76" s="100" t="s">
        <v>74</v>
      </c>
      <c r="BD76" s="100" t="s">
        <v>40</v>
      </c>
      <c r="BE76" s="100" t="s">
        <v>324</v>
      </c>
      <c r="BF76" s="100" t="s">
        <v>40</v>
      </c>
      <c r="BG76" s="100" t="s">
        <v>318</v>
      </c>
      <c r="BH76" s="100" t="s">
        <v>40</v>
      </c>
      <c r="BI76" s="100">
        <v>198.97818830445362</v>
      </c>
      <c r="BJ76" s="100">
        <v>23.877382596534435</v>
      </c>
      <c r="BK76" s="100" t="s">
        <v>327</v>
      </c>
      <c r="BL76" s="100" t="s">
        <v>327</v>
      </c>
      <c r="BM76" s="100">
        <v>24.953395391227712</v>
      </c>
      <c r="BN76" s="100">
        <v>2.9944074469473252</v>
      </c>
      <c r="BO76" s="100" t="s">
        <v>76</v>
      </c>
      <c r="BP76" s="100" t="s">
        <v>40</v>
      </c>
      <c r="BQ76" s="100" t="s">
        <v>319</v>
      </c>
      <c r="BR76" s="100" t="s">
        <v>40</v>
      </c>
      <c r="BS76" s="100" t="s">
        <v>320</v>
      </c>
      <c r="BT76" s="100" t="s">
        <v>40</v>
      </c>
      <c r="BU76" s="100" t="s">
        <v>72</v>
      </c>
      <c r="BV76" s="100" t="s">
        <v>40</v>
      </c>
      <c r="BW76" s="107" t="s">
        <v>321</v>
      </c>
      <c r="BX76" s="100" t="s">
        <v>40</v>
      </c>
    </row>
    <row r="77" spans="1:76" ht="15" customHeight="1" x14ac:dyDescent="0.2">
      <c r="A77" s="1">
        <v>1</v>
      </c>
      <c r="B77" s="1" t="s">
        <v>28</v>
      </c>
      <c r="C77" s="6" t="s">
        <v>18</v>
      </c>
      <c r="D77" s="80">
        <v>43372</v>
      </c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25" t="str">
        <f t="shared" si="1"/>
        <v>1|N4 Barra Nova|Berma superficial|2018/09/29</v>
      </c>
      <c r="Q77" s="101">
        <v>738.34316523043935</v>
      </c>
      <c r="R77" s="101">
        <v>4.0157499408910464</v>
      </c>
      <c r="S77" s="100">
        <v>3.4434475015802306</v>
      </c>
      <c r="T77" s="100">
        <v>6.5303033904195881E-2</v>
      </c>
      <c r="U77" s="100">
        <v>0.42903654725218709</v>
      </c>
      <c r="V77" s="100">
        <v>9.4917511201681598E-2</v>
      </c>
      <c r="W77" s="100">
        <v>0.29100246696443471</v>
      </c>
      <c r="X77" s="100">
        <v>1.3083332936339561E-2</v>
      </c>
      <c r="Y77" s="100">
        <v>0.65669532014854082</v>
      </c>
      <c r="Z77" s="100">
        <v>1.9912111532430939E-2</v>
      </c>
      <c r="AA77" s="100">
        <v>4.0185329694335596</v>
      </c>
      <c r="AB77" s="100">
        <v>0.90450259372814823</v>
      </c>
      <c r="AC77" s="100" t="s">
        <v>128</v>
      </c>
      <c r="AD77" s="100" t="s">
        <v>40</v>
      </c>
      <c r="AE77" s="100">
        <v>3396.4341308929925</v>
      </c>
      <c r="AF77" s="100">
        <v>23.992516836981572</v>
      </c>
      <c r="AG77" s="100" t="s">
        <v>327</v>
      </c>
      <c r="AH77" s="100" t="s">
        <v>327</v>
      </c>
      <c r="AI77" s="100">
        <v>48.670726017310308</v>
      </c>
      <c r="AJ77" s="100">
        <v>0.32107048831553037</v>
      </c>
      <c r="AK77" s="100">
        <v>1.2127053597886159</v>
      </c>
      <c r="AL77" s="100">
        <v>0.3245579103306741</v>
      </c>
      <c r="AM77" s="100">
        <v>2.1272473881213778</v>
      </c>
      <c r="AN77" s="100">
        <v>0.39460486223247621</v>
      </c>
      <c r="AO77" s="100">
        <v>0.58751250873540084</v>
      </c>
      <c r="AP77" s="100">
        <v>7.7058617067564075E-2</v>
      </c>
      <c r="AQ77" s="100">
        <v>3.2027871794929705</v>
      </c>
      <c r="AR77" s="100">
        <v>0.34933260413943623</v>
      </c>
      <c r="AS77" s="100" t="s">
        <v>222</v>
      </c>
      <c r="AT77" s="100" t="s">
        <v>40</v>
      </c>
      <c r="AU77" s="100">
        <v>65.858554931569131</v>
      </c>
      <c r="AV77" s="100">
        <v>7.9030265917882954</v>
      </c>
      <c r="AW77" s="100" t="s">
        <v>69</v>
      </c>
      <c r="AX77" s="100" t="s">
        <v>40</v>
      </c>
      <c r="AY77" s="100" t="s">
        <v>73</v>
      </c>
      <c r="AZ77" s="100" t="s">
        <v>40</v>
      </c>
      <c r="BA77" s="100" t="s">
        <v>72</v>
      </c>
      <c r="BB77" s="100" t="s">
        <v>40</v>
      </c>
      <c r="BC77" s="100">
        <v>0.32052578172789592</v>
      </c>
      <c r="BD77" s="100">
        <v>3.8463093807347512E-2</v>
      </c>
      <c r="BE77" s="100">
        <v>0.13632750762694332</v>
      </c>
      <c r="BF77" s="100">
        <v>1.6359300915233198E-2</v>
      </c>
      <c r="BG77" s="100" t="s">
        <v>318</v>
      </c>
      <c r="BH77" s="100" t="s">
        <v>40</v>
      </c>
      <c r="BI77" s="100">
        <v>203.98731324256391</v>
      </c>
      <c r="BJ77" s="100">
        <v>24.478477589107669</v>
      </c>
      <c r="BK77" s="100" t="s">
        <v>327</v>
      </c>
      <c r="BL77" s="100" t="s">
        <v>327</v>
      </c>
      <c r="BM77" s="100">
        <v>16.012030837407611</v>
      </c>
      <c r="BN77" s="100">
        <v>1.9214437004889133</v>
      </c>
      <c r="BO77" s="100">
        <v>0.22939504354868145</v>
      </c>
      <c r="BP77" s="100">
        <v>2.7527405225841774E-2</v>
      </c>
      <c r="BQ77" s="100">
        <v>0.53561364631793518</v>
      </c>
      <c r="BR77" s="100">
        <v>6.4273637558152213E-2</v>
      </c>
      <c r="BS77" s="100" t="s">
        <v>320</v>
      </c>
      <c r="BT77" s="100" t="s">
        <v>40</v>
      </c>
      <c r="BU77" s="100">
        <v>0.87634099505662932</v>
      </c>
      <c r="BV77" s="100">
        <v>0.10516091940679552</v>
      </c>
      <c r="BW77" s="107" t="s">
        <v>321</v>
      </c>
      <c r="BX77" s="100" t="s">
        <v>40</v>
      </c>
    </row>
    <row r="78" spans="1:76" ht="15" customHeight="1" x14ac:dyDescent="0.2">
      <c r="A78" s="1">
        <v>1</v>
      </c>
      <c r="B78" s="1" t="s">
        <v>28</v>
      </c>
      <c r="C78" s="6" t="s">
        <v>34</v>
      </c>
      <c r="D78" s="80">
        <v>43372</v>
      </c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25" t="str">
        <f t="shared" si="1"/>
        <v>1|N4 Barra Nova|Face inferior|2018/09/29</v>
      </c>
      <c r="Q78" s="101">
        <v>897.9759487186094</v>
      </c>
      <c r="R78" s="101">
        <v>16.851566905983162</v>
      </c>
      <c r="S78" s="100">
        <v>7.1797755206328429</v>
      </c>
      <c r="T78" s="100">
        <v>0.65433386590326637</v>
      </c>
      <c r="U78" s="100">
        <v>1.7137831011956619</v>
      </c>
      <c r="V78" s="100">
        <v>7.147597965872253E-2</v>
      </c>
      <c r="W78" s="100" t="s">
        <v>76</v>
      </c>
      <c r="X78" s="100" t="s">
        <v>40</v>
      </c>
      <c r="Y78" s="100">
        <v>0.90900074635366379</v>
      </c>
      <c r="Z78" s="100">
        <v>0.27372145377874918</v>
      </c>
      <c r="AA78" s="100">
        <v>5.2362520829899655</v>
      </c>
      <c r="AB78" s="100">
        <v>2.172692950743063</v>
      </c>
      <c r="AC78" s="100" t="s">
        <v>128</v>
      </c>
      <c r="AD78" s="100" t="s">
        <v>40</v>
      </c>
      <c r="AE78" s="100">
        <v>3369.2464135226583</v>
      </c>
      <c r="AF78" s="100">
        <v>15.182563618236161</v>
      </c>
      <c r="AG78" s="100" t="s">
        <v>327</v>
      </c>
      <c r="AH78" s="100" t="s">
        <v>327</v>
      </c>
      <c r="AI78" s="100">
        <v>58.278229202031291</v>
      </c>
      <c r="AJ78" s="100">
        <v>0.47705777315821646</v>
      </c>
      <c r="AK78" s="100">
        <v>2.1104864772505687</v>
      </c>
      <c r="AL78" s="100">
        <v>0.34050284870202374</v>
      </c>
      <c r="AM78" s="100" t="s">
        <v>129</v>
      </c>
      <c r="AN78" s="100" t="s">
        <v>40</v>
      </c>
      <c r="AO78" s="100" t="s">
        <v>75</v>
      </c>
      <c r="AP78" s="100" t="s">
        <v>40</v>
      </c>
      <c r="AQ78" s="100">
        <v>4.2170028167405214</v>
      </c>
      <c r="AR78" s="100">
        <v>0.87771581776461549</v>
      </c>
      <c r="AS78" s="100" t="s">
        <v>222</v>
      </c>
      <c r="AT78" s="100" t="s">
        <v>40</v>
      </c>
      <c r="AU78" s="100">
        <v>69.915345323684932</v>
      </c>
      <c r="AV78" s="100">
        <v>8.3898414388421916</v>
      </c>
      <c r="AW78" s="100">
        <v>0.51667606764612173</v>
      </c>
      <c r="AX78" s="100">
        <v>6.2001128117534603E-2</v>
      </c>
      <c r="AY78" s="100" t="s">
        <v>73</v>
      </c>
      <c r="AZ78" s="100" t="s">
        <v>40</v>
      </c>
      <c r="BA78" s="100" t="s">
        <v>72</v>
      </c>
      <c r="BB78" s="100" t="s">
        <v>40</v>
      </c>
      <c r="BC78" s="100">
        <v>0.32215649015947462</v>
      </c>
      <c r="BD78" s="100">
        <v>3.8658778819136951E-2</v>
      </c>
      <c r="BE78" s="100">
        <v>0.15004974293257656</v>
      </c>
      <c r="BF78" s="100">
        <v>1.8005969151909187E-2</v>
      </c>
      <c r="BG78" s="100" t="s">
        <v>318</v>
      </c>
      <c r="BH78" s="100" t="s">
        <v>40</v>
      </c>
      <c r="BI78" s="100">
        <v>215.78344685835691</v>
      </c>
      <c r="BJ78" s="100">
        <v>25.894013623002827</v>
      </c>
      <c r="BK78" s="100" t="s">
        <v>327</v>
      </c>
      <c r="BL78" s="100" t="s">
        <v>327</v>
      </c>
      <c r="BM78" s="100">
        <v>18.505143430090666</v>
      </c>
      <c r="BN78" s="100">
        <v>2.2206172116108798</v>
      </c>
      <c r="BO78" s="100">
        <v>0.23054583452861249</v>
      </c>
      <c r="BP78" s="100">
        <v>2.7665500143433497E-2</v>
      </c>
      <c r="BQ78" s="100">
        <v>0.50097630315654484</v>
      </c>
      <c r="BR78" s="100">
        <v>6.0117156378785376E-2</v>
      </c>
      <c r="BS78" s="100" t="s">
        <v>320</v>
      </c>
      <c r="BT78" s="100" t="s">
        <v>40</v>
      </c>
      <c r="BU78" s="100">
        <v>0.90807321024887966</v>
      </c>
      <c r="BV78" s="100">
        <v>0.10896878522986556</v>
      </c>
      <c r="BW78" s="107" t="s">
        <v>321</v>
      </c>
      <c r="BX78" s="100" t="s">
        <v>40</v>
      </c>
    </row>
    <row r="79" spans="1:76" ht="15" customHeight="1" x14ac:dyDescent="0.2">
      <c r="A79" s="1">
        <v>1</v>
      </c>
      <c r="B79" s="1" t="s">
        <v>28</v>
      </c>
      <c r="C79" s="6" t="s">
        <v>120</v>
      </c>
      <c r="D79" s="80">
        <v>43372</v>
      </c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25" t="str">
        <f t="shared" si="1"/>
        <v>1|N4 Barra Nova|Antepraia rasa|2018/09/29</v>
      </c>
      <c r="Q79" s="101">
        <v>1061.6142334312799</v>
      </c>
      <c r="R79" s="101">
        <v>12.732684515431485</v>
      </c>
      <c r="S79" s="100">
        <v>9.6626561584060049</v>
      </c>
      <c r="T79" s="100">
        <v>1.0976428548668293</v>
      </c>
      <c r="U79" s="100">
        <v>1.8331939467128695</v>
      </c>
      <c r="V79" s="100">
        <v>7.8418095377579614E-2</v>
      </c>
      <c r="W79" s="100">
        <v>0.26143846832183526</v>
      </c>
      <c r="X79" s="100">
        <v>1.4648561053608443E-2</v>
      </c>
      <c r="Y79" s="100">
        <v>1.0430767808205932</v>
      </c>
      <c r="Z79" s="100">
        <v>0.23195135138137166</v>
      </c>
      <c r="AA79" s="100">
        <v>9.4730437767127409</v>
      </c>
      <c r="AB79" s="100">
        <v>1.2295494003523533</v>
      </c>
      <c r="AC79" s="100">
        <v>3.5369580643437186</v>
      </c>
      <c r="AD79" s="100">
        <v>0.19476711290376866</v>
      </c>
      <c r="AE79" s="100">
        <v>6900.6664964816218</v>
      </c>
      <c r="AF79" s="100">
        <v>26.969751413443163</v>
      </c>
      <c r="AG79" s="100" t="s">
        <v>327</v>
      </c>
      <c r="AH79" s="100" t="s">
        <v>327</v>
      </c>
      <c r="AI79" s="100">
        <v>73.783499710503079</v>
      </c>
      <c r="AJ79" s="100">
        <v>0.30488573467219243</v>
      </c>
      <c r="AK79" s="100">
        <v>2.5520035712106295</v>
      </c>
      <c r="AL79" s="100">
        <v>0.136788236404252</v>
      </c>
      <c r="AM79" s="100">
        <v>3.5078106228040733</v>
      </c>
      <c r="AN79" s="100">
        <v>0.69567105252831418</v>
      </c>
      <c r="AO79" s="100">
        <v>0.74142453223911564</v>
      </c>
      <c r="AP79" s="100">
        <v>7.2450085447340329E-2</v>
      </c>
      <c r="AQ79" s="100">
        <v>5.8534271012618495</v>
      </c>
      <c r="AR79" s="100">
        <v>0.12859975296212509</v>
      </c>
      <c r="AS79" s="100" t="s">
        <v>222</v>
      </c>
      <c r="AT79" s="100" t="s">
        <v>40</v>
      </c>
      <c r="AU79" s="100">
        <v>98.30890677203567</v>
      </c>
      <c r="AV79" s="100">
        <v>11.79706881264428</v>
      </c>
      <c r="AW79" s="100">
        <v>0.49637449137071299</v>
      </c>
      <c r="AX79" s="100">
        <v>5.9564938964485559E-2</v>
      </c>
      <c r="AY79" s="100" t="s">
        <v>73</v>
      </c>
      <c r="AZ79" s="100" t="s">
        <v>40</v>
      </c>
      <c r="BA79" s="100" t="s">
        <v>72</v>
      </c>
      <c r="BB79" s="100" t="s">
        <v>40</v>
      </c>
      <c r="BC79" s="100">
        <v>0.39844762447304538</v>
      </c>
      <c r="BD79" s="100">
        <v>4.7813714936765443E-2</v>
      </c>
      <c r="BE79" s="100">
        <v>0.30793582603575698</v>
      </c>
      <c r="BF79" s="100">
        <v>3.6952299124290836E-2</v>
      </c>
      <c r="BG79" s="100" t="s">
        <v>318</v>
      </c>
      <c r="BH79" s="100" t="s">
        <v>40</v>
      </c>
      <c r="BI79" s="100">
        <v>348.47107154132334</v>
      </c>
      <c r="BJ79" s="100">
        <v>41.816528584958796</v>
      </c>
      <c r="BK79" s="100" t="s">
        <v>327</v>
      </c>
      <c r="BL79" s="100" t="s">
        <v>327</v>
      </c>
      <c r="BM79" s="100">
        <v>24.445142596215764</v>
      </c>
      <c r="BN79" s="100">
        <v>2.9334171115458916</v>
      </c>
      <c r="BO79" s="100">
        <v>0.28885944569929223</v>
      </c>
      <c r="BP79" s="100">
        <v>3.4663133483915066E-2</v>
      </c>
      <c r="BQ79" s="100">
        <v>0.75853336485012401</v>
      </c>
      <c r="BR79" s="100">
        <v>9.1024003782014876E-2</v>
      </c>
      <c r="BS79" s="100" t="s">
        <v>320</v>
      </c>
      <c r="BT79" s="100" t="s">
        <v>40</v>
      </c>
      <c r="BU79" s="100">
        <v>1.1904094024608847</v>
      </c>
      <c r="BV79" s="100">
        <v>0.14284912829530616</v>
      </c>
      <c r="BW79" s="107" t="s">
        <v>321</v>
      </c>
      <c r="BX79" s="100" t="s">
        <v>40</v>
      </c>
    </row>
    <row r="80" spans="1:76" ht="15" customHeight="1" x14ac:dyDescent="0.2">
      <c r="A80" s="1">
        <v>1</v>
      </c>
      <c r="B80" s="1" t="s">
        <v>28</v>
      </c>
      <c r="C80" s="6" t="s">
        <v>22</v>
      </c>
      <c r="D80" s="80">
        <v>43372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25" t="str">
        <f t="shared" si="1"/>
        <v>1|N4 Barra Nova|Isóbata 5 m |2018/09/29</v>
      </c>
      <c r="Q80" s="101">
        <v>6552.643455157423</v>
      </c>
      <c r="R80" s="101">
        <v>49.173409190582205</v>
      </c>
      <c r="S80" s="100">
        <v>19.811674774457678</v>
      </c>
      <c r="T80" s="100">
        <v>8.3257814304506919E-2</v>
      </c>
      <c r="U80" s="100">
        <v>16.519055970356238</v>
      </c>
      <c r="V80" s="100">
        <v>1.583236977578899</v>
      </c>
      <c r="W80" s="100">
        <v>0.21315825448431458</v>
      </c>
      <c r="X80" s="100">
        <v>4.5690817176256976E-3</v>
      </c>
      <c r="Y80" s="100">
        <v>3.615814386772827</v>
      </c>
      <c r="Z80" s="100">
        <v>0.3220716428451208</v>
      </c>
      <c r="AA80" s="100">
        <v>21.47147714848289</v>
      </c>
      <c r="AB80" s="100">
        <v>0.6400482164329987</v>
      </c>
      <c r="AC80" s="100">
        <v>1.9941474645199648</v>
      </c>
      <c r="AD80" s="100">
        <v>0.19997453413072969</v>
      </c>
      <c r="AE80" s="100">
        <v>16556.50632070921</v>
      </c>
      <c r="AF80" s="100">
        <v>112.08849086072921</v>
      </c>
      <c r="AG80" s="100" t="s">
        <v>327</v>
      </c>
      <c r="AH80" s="100" t="s">
        <v>327</v>
      </c>
      <c r="AI80" s="100">
        <v>192.10684793492106</v>
      </c>
      <c r="AJ80" s="100">
        <v>0.45457725572077129</v>
      </c>
      <c r="AK80" s="100">
        <v>8.9780208921782716</v>
      </c>
      <c r="AL80" s="100">
        <v>1.173716512024906</v>
      </c>
      <c r="AM80" s="100">
        <v>7.8811791949203318</v>
      </c>
      <c r="AN80" s="100">
        <v>0.51270654447859987</v>
      </c>
      <c r="AO80" s="100">
        <v>0.54301476108383495</v>
      </c>
      <c r="AP80" s="100">
        <v>1.0579796476728512E-2</v>
      </c>
      <c r="AQ80" s="100">
        <v>17.412247637208679</v>
      </c>
      <c r="AR80" s="100">
        <v>0.29411434623122507</v>
      </c>
      <c r="AS80" s="100">
        <v>5.5026857590157485</v>
      </c>
      <c r="AT80" s="100">
        <v>0.3446151853554078</v>
      </c>
      <c r="AU80" s="100">
        <v>662.21707552597047</v>
      </c>
      <c r="AV80" s="100">
        <v>79.466049063116458</v>
      </c>
      <c r="AW80" s="100">
        <v>50.533788815171924</v>
      </c>
      <c r="AX80" s="100">
        <v>6.0640546578206305</v>
      </c>
      <c r="AY80" s="100" t="s">
        <v>73</v>
      </c>
      <c r="AZ80" s="100" t="s">
        <v>40</v>
      </c>
      <c r="BA80" s="100" t="s">
        <v>72</v>
      </c>
      <c r="BB80" s="100" t="s">
        <v>40</v>
      </c>
      <c r="BC80" s="100">
        <v>1.5183167263038149</v>
      </c>
      <c r="BD80" s="100">
        <v>0.18219800715645779</v>
      </c>
      <c r="BE80" s="100">
        <v>2.0290307084320376</v>
      </c>
      <c r="BF80" s="100">
        <v>0.2434836850118445</v>
      </c>
      <c r="BG80" s="100" t="s">
        <v>318</v>
      </c>
      <c r="BH80" s="100" t="s">
        <v>40</v>
      </c>
      <c r="BI80" s="100">
        <v>5262.6761554248069</v>
      </c>
      <c r="BJ80" s="100">
        <v>631.52113865097681</v>
      </c>
      <c r="BK80" s="100" t="s">
        <v>327</v>
      </c>
      <c r="BL80" s="100" t="s">
        <v>327</v>
      </c>
      <c r="BM80" s="100">
        <v>117.17142274361886</v>
      </c>
      <c r="BN80" s="100">
        <v>14.060570729234263</v>
      </c>
      <c r="BO80" s="100">
        <v>2.7329800591863367</v>
      </c>
      <c r="BP80" s="100">
        <v>0.32795760710236038</v>
      </c>
      <c r="BQ80" s="100">
        <v>22.422617334938899</v>
      </c>
      <c r="BR80" s="100">
        <v>2.6907140801926679</v>
      </c>
      <c r="BS80" s="100">
        <v>1.9359915831173544</v>
      </c>
      <c r="BT80" s="100">
        <v>0.23231898997408251</v>
      </c>
      <c r="BU80" s="100">
        <v>4.0398548785603801</v>
      </c>
      <c r="BV80" s="100">
        <v>0.48478258542724562</v>
      </c>
      <c r="BW80" s="107" t="s">
        <v>321</v>
      </c>
      <c r="BX80" s="100" t="s">
        <v>40</v>
      </c>
    </row>
    <row r="81" spans="1:76" ht="15" customHeight="1" x14ac:dyDescent="0.2">
      <c r="A81" s="1">
        <v>1</v>
      </c>
      <c r="B81" s="1" t="s">
        <v>28</v>
      </c>
      <c r="C81" s="6" t="s">
        <v>19</v>
      </c>
      <c r="D81" s="80">
        <v>43372</v>
      </c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25" t="str">
        <f t="shared" si="1"/>
        <v>1|N4 Barra Nova|Isóbata 10 m |2018/09/29</v>
      </c>
      <c r="Q81" s="101">
        <v>1514.2180437566597</v>
      </c>
      <c r="R81" s="101">
        <v>5.8735364112041744</v>
      </c>
      <c r="S81" s="100">
        <v>9.5862963310241511</v>
      </c>
      <c r="T81" s="100">
        <v>2.5843933505434689</v>
      </c>
      <c r="U81" s="100">
        <v>2.6747237949042799</v>
      </c>
      <c r="V81" s="100">
        <v>2.2067523884943796</v>
      </c>
      <c r="W81" s="100">
        <v>0.22644072910563628</v>
      </c>
      <c r="X81" s="100">
        <v>9.7493340142428084E-3</v>
      </c>
      <c r="Y81" s="100">
        <v>1.2435686985923597</v>
      </c>
      <c r="Z81" s="100">
        <v>0.31875607399376871</v>
      </c>
      <c r="AA81" s="100">
        <v>7.9419028846891839</v>
      </c>
      <c r="AB81" s="100">
        <v>3.5358003136889145</v>
      </c>
      <c r="AC81" s="100">
        <v>0.72187512394415321</v>
      </c>
      <c r="AD81" s="100">
        <v>0.22728806144801408</v>
      </c>
      <c r="AE81" s="100">
        <v>7392.9185507369457</v>
      </c>
      <c r="AF81" s="100">
        <v>70.845255774398325</v>
      </c>
      <c r="AG81" s="100" t="s">
        <v>327</v>
      </c>
      <c r="AH81" s="100" t="s">
        <v>327</v>
      </c>
      <c r="AI81" s="100">
        <v>161.75306987186929</v>
      </c>
      <c r="AJ81" s="100">
        <v>0.74286328757972664</v>
      </c>
      <c r="AK81" s="100">
        <v>2.0212099642810992</v>
      </c>
      <c r="AL81" s="100">
        <v>0.68125752244347415</v>
      </c>
      <c r="AM81" s="100">
        <v>4.175451143855355</v>
      </c>
      <c r="AN81" s="100">
        <v>0.87878435040466663</v>
      </c>
      <c r="AO81" s="100">
        <v>0.33894609616863008</v>
      </c>
      <c r="AP81" s="100">
        <v>2.6307583200539265E-2</v>
      </c>
      <c r="AQ81" s="100">
        <v>9.2475243298905507</v>
      </c>
      <c r="AR81" s="100">
        <v>2.8779163474659843</v>
      </c>
      <c r="AS81" s="100" t="s">
        <v>222</v>
      </c>
      <c r="AT81" s="100" t="s">
        <v>40</v>
      </c>
      <c r="AU81" s="100">
        <v>291.96948786350708</v>
      </c>
      <c r="AV81" s="100">
        <v>35.03633854362085</v>
      </c>
      <c r="AW81" s="100">
        <v>23.454382803130116</v>
      </c>
      <c r="AX81" s="100">
        <v>2.8145259363756137</v>
      </c>
      <c r="AY81" s="100" t="s">
        <v>73</v>
      </c>
      <c r="AZ81" s="100" t="s">
        <v>40</v>
      </c>
      <c r="BA81" s="100">
        <v>1.5928620947865921</v>
      </c>
      <c r="BB81" s="100">
        <v>0.19114345137439104</v>
      </c>
      <c r="BC81" s="100">
        <v>1.9795531050661361</v>
      </c>
      <c r="BD81" s="100">
        <v>0.23754637260793632</v>
      </c>
      <c r="BE81" s="100">
        <v>3.4936056605200072</v>
      </c>
      <c r="BF81" s="100">
        <v>0.41923267926240088</v>
      </c>
      <c r="BG81" s="100" t="s">
        <v>318</v>
      </c>
      <c r="BH81" s="100" t="s">
        <v>40</v>
      </c>
      <c r="BI81" s="100">
        <v>3949.9797693654887</v>
      </c>
      <c r="BJ81" s="100">
        <v>473.99757232385861</v>
      </c>
      <c r="BK81" s="100" t="s">
        <v>327</v>
      </c>
      <c r="BL81" s="100" t="s">
        <v>327</v>
      </c>
      <c r="BM81" s="100">
        <v>339.05804313191692</v>
      </c>
      <c r="BN81" s="100">
        <v>40.686965175830032</v>
      </c>
      <c r="BO81" s="100">
        <v>2.7708356492126862</v>
      </c>
      <c r="BP81" s="100">
        <v>0.33250027790552233</v>
      </c>
      <c r="BQ81" s="100">
        <v>11.928033217651178</v>
      </c>
      <c r="BR81" s="100">
        <v>1.4313639861181413</v>
      </c>
      <c r="BS81" s="100">
        <v>2.0254045475687961</v>
      </c>
      <c r="BT81" s="100">
        <v>0.24304854570825551</v>
      </c>
      <c r="BU81" s="100">
        <v>5.2959625665789289</v>
      </c>
      <c r="BV81" s="100">
        <v>0.63551550798947143</v>
      </c>
      <c r="BW81" s="107" t="s">
        <v>321</v>
      </c>
      <c r="BX81" s="100" t="s">
        <v>40</v>
      </c>
    </row>
    <row r="82" spans="1:76" ht="15" customHeight="1" x14ac:dyDescent="0.2">
      <c r="A82" s="1">
        <v>1</v>
      </c>
      <c r="B82" s="1" t="s">
        <v>29</v>
      </c>
      <c r="C82" s="3" t="s">
        <v>226</v>
      </c>
      <c r="D82" s="80">
        <v>43373</v>
      </c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25" t="str">
        <f t="shared" si="1"/>
        <v>1|N5 Guriri|Berma Test F1 0,80 m|2018/09/30</v>
      </c>
      <c r="Q82" s="101">
        <v>874.42851346086275</v>
      </c>
      <c r="R82" s="101">
        <v>11.004692754839608</v>
      </c>
      <c r="S82" s="100">
        <v>9.1961044695638581</v>
      </c>
      <c r="T82" s="100">
        <v>1.8533161652543682</v>
      </c>
      <c r="U82" s="100">
        <v>2.1376629303068562</v>
      </c>
      <c r="V82" s="100">
        <v>1.7748783950032971</v>
      </c>
      <c r="W82" s="100" t="s">
        <v>76</v>
      </c>
      <c r="X82" s="100" t="s">
        <v>40</v>
      </c>
      <c r="Y82" s="100">
        <v>0.92745313004096464</v>
      </c>
      <c r="Z82" s="100">
        <v>0.61725295634289035</v>
      </c>
      <c r="AA82" s="100">
        <v>7.694908179048733</v>
      </c>
      <c r="AB82" s="100">
        <v>3.0023423558876212</v>
      </c>
      <c r="AC82" s="100" t="s">
        <v>128</v>
      </c>
      <c r="AD82" s="100" t="s">
        <v>40</v>
      </c>
      <c r="AE82" s="100">
        <v>6292.1370322777138</v>
      </c>
      <c r="AF82" s="100">
        <v>22.49405214722843</v>
      </c>
      <c r="AG82" s="100" t="s">
        <v>327</v>
      </c>
      <c r="AH82" s="100" t="s">
        <v>327</v>
      </c>
      <c r="AI82" s="100">
        <v>62.715204290157715</v>
      </c>
      <c r="AJ82" s="100">
        <v>0.35906709644992824</v>
      </c>
      <c r="AK82" s="100">
        <v>3.341064542543438</v>
      </c>
      <c r="AL82" s="100">
        <v>0.61921871766936287</v>
      </c>
      <c r="AM82" s="100">
        <v>1.7917163617102103</v>
      </c>
      <c r="AN82" s="100">
        <v>0.45531834166100671</v>
      </c>
      <c r="AO82" s="100">
        <v>1.4201555742383278</v>
      </c>
      <c r="AP82" s="100">
        <v>1.7240148068485279</v>
      </c>
      <c r="AQ82" s="100">
        <v>6.8784849457442103</v>
      </c>
      <c r="AR82" s="100">
        <v>3.4508245264801722</v>
      </c>
      <c r="AS82" s="100" t="s">
        <v>222</v>
      </c>
      <c r="AT82" s="100" t="s">
        <v>40</v>
      </c>
      <c r="AU82" s="100">
        <v>61.591506793122591</v>
      </c>
      <c r="AV82" s="100">
        <v>7.3909808151747107</v>
      </c>
      <c r="AW82" s="100" t="s">
        <v>69</v>
      </c>
      <c r="AX82" s="100" t="s">
        <v>40</v>
      </c>
      <c r="AY82" s="100" t="s">
        <v>73</v>
      </c>
      <c r="AZ82" s="100" t="s">
        <v>40</v>
      </c>
      <c r="BA82" s="100" t="s">
        <v>72</v>
      </c>
      <c r="BB82" s="100" t="s">
        <v>40</v>
      </c>
      <c r="BC82" s="100">
        <v>0.24737920564357113</v>
      </c>
      <c r="BD82" s="100">
        <v>2.9685504677228535E-2</v>
      </c>
      <c r="BE82" s="100">
        <v>0.18937481875355811</v>
      </c>
      <c r="BF82" s="100">
        <v>2.2724978250426971E-2</v>
      </c>
      <c r="BG82" s="100" t="s">
        <v>318</v>
      </c>
      <c r="BH82" s="100" t="s">
        <v>40</v>
      </c>
      <c r="BI82" s="100">
        <v>256.70924608023091</v>
      </c>
      <c r="BJ82" s="100">
        <v>30.805109529627707</v>
      </c>
      <c r="BK82" s="100" t="s">
        <v>327</v>
      </c>
      <c r="BL82" s="100" t="s">
        <v>327</v>
      </c>
      <c r="BM82" s="100">
        <v>17.433599951817328</v>
      </c>
      <c r="BN82" s="100">
        <v>2.0920319942180794</v>
      </c>
      <c r="BO82" s="100">
        <v>0.21283960333218643</v>
      </c>
      <c r="BP82" s="100">
        <v>2.5540752399862372E-2</v>
      </c>
      <c r="BQ82" s="100">
        <v>0.56851348521003664</v>
      </c>
      <c r="BR82" s="100">
        <v>6.8221618225204395E-2</v>
      </c>
      <c r="BS82" s="100" t="s">
        <v>320</v>
      </c>
      <c r="BT82" s="100" t="s">
        <v>40</v>
      </c>
      <c r="BU82" s="100">
        <v>1.0721993412861637</v>
      </c>
      <c r="BV82" s="100">
        <v>0.12866392095433965</v>
      </c>
      <c r="BW82" s="107" t="s">
        <v>321</v>
      </c>
      <c r="BX82" s="100" t="s">
        <v>40</v>
      </c>
    </row>
    <row r="83" spans="1:76" ht="15" customHeight="1" x14ac:dyDescent="0.2">
      <c r="A83" s="1">
        <v>1</v>
      </c>
      <c r="B83" s="1" t="s">
        <v>29</v>
      </c>
      <c r="C83" s="3" t="s">
        <v>227</v>
      </c>
      <c r="D83" s="80">
        <v>43373</v>
      </c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25" t="str">
        <f t="shared" si="1"/>
        <v>1|N5 Guriri|Berma Test F2 0,60 m|2018/09/30</v>
      </c>
      <c r="Q83" s="101">
        <v>915.93211032168415</v>
      </c>
      <c r="R83" s="101">
        <v>9.4782816023951568</v>
      </c>
      <c r="S83" s="100">
        <v>4.5644249540746511</v>
      </c>
      <c r="T83" s="100">
        <v>0.71660110991436032</v>
      </c>
      <c r="U83" s="100">
        <v>0.49064537159801525</v>
      </c>
      <c r="V83" s="100">
        <v>5.1368637671344128E-2</v>
      </c>
      <c r="W83" s="100" t="s">
        <v>76</v>
      </c>
      <c r="X83" s="100" t="s">
        <v>40</v>
      </c>
      <c r="Y83" s="100" t="s">
        <v>129</v>
      </c>
      <c r="Z83" s="100" t="s">
        <v>40</v>
      </c>
      <c r="AA83" s="100">
        <v>6.2763639925475267</v>
      </c>
      <c r="AB83" s="100">
        <v>3.5739645868141654</v>
      </c>
      <c r="AC83" s="100" t="s">
        <v>128</v>
      </c>
      <c r="AD83" s="100" t="s">
        <v>40</v>
      </c>
      <c r="AE83" s="100">
        <v>3829.3692491398274</v>
      </c>
      <c r="AF83" s="100">
        <v>25.06375006408528</v>
      </c>
      <c r="AG83" s="100" t="s">
        <v>327</v>
      </c>
      <c r="AH83" s="100" t="s">
        <v>327</v>
      </c>
      <c r="AI83" s="100">
        <v>65.464093130189369</v>
      </c>
      <c r="AJ83" s="100">
        <v>0.15230072932998007</v>
      </c>
      <c r="AK83" s="100">
        <v>0.68537466478537523</v>
      </c>
      <c r="AL83" s="100">
        <v>0.33733706437139793</v>
      </c>
      <c r="AM83" s="100">
        <v>0.53380492633554644</v>
      </c>
      <c r="AN83" s="100">
        <v>3.1015671807710341E-2</v>
      </c>
      <c r="AO83" s="100">
        <v>0.3524739650846721</v>
      </c>
      <c r="AP83" s="100">
        <v>0.14349213966488014</v>
      </c>
      <c r="AQ83" s="100">
        <v>3.8786896647630353</v>
      </c>
      <c r="AR83" s="100">
        <v>0</v>
      </c>
      <c r="AS83" s="100" t="s">
        <v>222</v>
      </c>
      <c r="AT83" s="100" t="s">
        <v>40</v>
      </c>
      <c r="AU83" s="100">
        <v>32.877394797966929</v>
      </c>
      <c r="AV83" s="100">
        <v>3.9452873757560312</v>
      </c>
      <c r="AW83" s="100" t="s">
        <v>69</v>
      </c>
      <c r="AX83" s="100" t="s">
        <v>40</v>
      </c>
      <c r="AY83" s="100" t="s">
        <v>73</v>
      </c>
      <c r="AZ83" s="100" t="s">
        <v>40</v>
      </c>
      <c r="BA83" s="100" t="s">
        <v>72</v>
      </c>
      <c r="BB83" s="100" t="s">
        <v>40</v>
      </c>
      <c r="BC83" s="100">
        <v>0.19317816783938108</v>
      </c>
      <c r="BD83" s="100">
        <v>2.3181380140725728E-2</v>
      </c>
      <c r="BE83" s="107">
        <v>4.7544012082184173E-2</v>
      </c>
      <c r="BF83" s="100">
        <v>5.7052814498621002E-3</v>
      </c>
      <c r="BG83" s="100" t="s">
        <v>318</v>
      </c>
      <c r="BH83" s="100" t="s">
        <v>40</v>
      </c>
      <c r="BI83" s="100">
        <v>133.32684828180061</v>
      </c>
      <c r="BJ83" s="100">
        <v>15.999221793816073</v>
      </c>
      <c r="BK83" s="100" t="s">
        <v>327</v>
      </c>
      <c r="BL83" s="100" t="s">
        <v>327</v>
      </c>
      <c r="BM83" s="100">
        <v>10.506478328436682</v>
      </c>
      <c r="BN83" s="100">
        <v>1.2607773994124019</v>
      </c>
      <c r="BO83" s="100">
        <v>0.16790893110929006</v>
      </c>
      <c r="BP83" s="100">
        <v>2.0149071733114806E-2</v>
      </c>
      <c r="BQ83" s="100">
        <v>0.32920054609457627</v>
      </c>
      <c r="BR83" s="100">
        <v>3.950406553134915E-2</v>
      </c>
      <c r="BS83" s="100" t="s">
        <v>320</v>
      </c>
      <c r="BT83" s="100" t="s">
        <v>40</v>
      </c>
      <c r="BU83" s="100">
        <v>0.56637169563679768</v>
      </c>
      <c r="BV83" s="100">
        <v>6.7964603476415725E-2</v>
      </c>
      <c r="BW83" s="107" t="s">
        <v>321</v>
      </c>
      <c r="BX83" s="100" t="s">
        <v>40</v>
      </c>
    </row>
    <row r="84" spans="1:76" ht="15" customHeight="1" x14ac:dyDescent="0.2">
      <c r="A84" s="1">
        <v>1</v>
      </c>
      <c r="B84" s="1" t="s">
        <v>29</v>
      </c>
      <c r="C84" s="3" t="s">
        <v>228</v>
      </c>
      <c r="D84" s="80">
        <v>43373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25" t="str">
        <f t="shared" si="1"/>
        <v>1|N5 Guriri|Berma Test F3 0,40 m|2018/09/30</v>
      </c>
      <c r="Q84" s="101">
        <v>876.97856499126158</v>
      </c>
      <c r="R84" s="101">
        <v>8.4478222210136522</v>
      </c>
      <c r="S84" s="100">
        <v>4.2687166255553937</v>
      </c>
      <c r="T84" s="100">
        <v>2.9142741295887791</v>
      </c>
      <c r="U84" s="100">
        <v>0.41551779898215346</v>
      </c>
      <c r="V84" s="100">
        <v>1.8782944984784824</v>
      </c>
      <c r="W84" s="100" t="s">
        <v>76</v>
      </c>
      <c r="X84" s="100" t="s">
        <v>40</v>
      </c>
      <c r="Y84" s="100">
        <v>0.75767715428263527</v>
      </c>
      <c r="Z84" s="100">
        <v>0.76367113237589046</v>
      </c>
      <c r="AA84" s="100">
        <v>7.0081969700220634</v>
      </c>
      <c r="AB84" s="100">
        <v>2.1018531491943127</v>
      </c>
      <c r="AC84" s="100" t="s">
        <v>128</v>
      </c>
      <c r="AD84" s="100" t="s">
        <v>40</v>
      </c>
      <c r="AE84" s="100">
        <v>2561.2654103513837</v>
      </c>
      <c r="AF84" s="100">
        <v>18.131566789207184</v>
      </c>
      <c r="AG84" s="100" t="s">
        <v>327</v>
      </c>
      <c r="AH84" s="100" t="s">
        <v>327</v>
      </c>
      <c r="AI84" s="100">
        <v>67.199469247491123</v>
      </c>
      <c r="AJ84" s="100">
        <v>1.0324239846737249</v>
      </c>
      <c r="AK84" s="100">
        <v>1.5776617332510878</v>
      </c>
      <c r="AL84" s="100">
        <v>4.0349550684478528</v>
      </c>
      <c r="AM84" s="100">
        <v>0.15086035252298169</v>
      </c>
      <c r="AN84" s="100">
        <v>2.9131460468454273</v>
      </c>
      <c r="AO84" s="100" t="s">
        <v>75</v>
      </c>
      <c r="AP84" s="100" t="s">
        <v>40</v>
      </c>
      <c r="AQ84" s="100">
        <v>3.9319642673968334</v>
      </c>
      <c r="AR84" s="100">
        <v>0.8259406557585961</v>
      </c>
      <c r="AS84" s="100" t="s">
        <v>222</v>
      </c>
      <c r="AT84" s="100" t="s">
        <v>40</v>
      </c>
      <c r="AU84" s="100">
        <v>44.22723024597019</v>
      </c>
      <c r="AV84" s="100">
        <v>5.3072676295164225</v>
      </c>
      <c r="AW84" s="100" t="s">
        <v>69</v>
      </c>
      <c r="AX84" s="100" t="s">
        <v>40</v>
      </c>
      <c r="AY84" s="100" t="s">
        <v>73</v>
      </c>
      <c r="AZ84" s="100" t="s">
        <v>40</v>
      </c>
      <c r="BA84" s="100" t="s">
        <v>72</v>
      </c>
      <c r="BB84" s="100" t="s">
        <v>40</v>
      </c>
      <c r="BC84" s="100">
        <v>0.19725546830876758</v>
      </c>
      <c r="BD84" s="100">
        <v>2.3670656197052109E-2</v>
      </c>
      <c r="BE84" s="107">
        <v>8.3195746446589905E-2</v>
      </c>
      <c r="BF84" s="100">
        <v>9.9834895735907876E-3</v>
      </c>
      <c r="BG84" s="100" t="s">
        <v>318</v>
      </c>
      <c r="BH84" s="100" t="s">
        <v>40</v>
      </c>
      <c r="BI84" s="100">
        <v>163.46638133031166</v>
      </c>
      <c r="BJ84" s="100">
        <v>19.615965759637398</v>
      </c>
      <c r="BK84" s="100" t="s">
        <v>327</v>
      </c>
      <c r="BL84" s="100" t="s">
        <v>327</v>
      </c>
      <c r="BM84" s="100">
        <v>11.088674432981982</v>
      </c>
      <c r="BN84" s="100">
        <v>1.3306409319578378</v>
      </c>
      <c r="BO84" s="100">
        <v>0.15909878864619342</v>
      </c>
      <c r="BP84" s="100">
        <v>1.9091854637543211E-2</v>
      </c>
      <c r="BQ84" s="100">
        <v>0.35811703439316633</v>
      </c>
      <c r="BR84" s="100">
        <v>4.2974044127179957E-2</v>
      </c>
      <c r="BS84" s="100" t="s">
        <v>320</v>
      </c>
      <c r="BT84" s="100" t="s">
        <v>40</v>
      </c>
      <c r="BU84" s="100">
        <v>0.6203354475221271</v>
      </c>
      <c r="BV84" s="100">
        <v>7.4440253702655251E-2</v>
      </c>
      <c r="BW84" s="107" t="s">
        <v>321</v>
      </c>
      <c r="BX84" s="100" t="s">
        <v>40</v>
      </c>
    </row>
    <row r="85" spans="1:76" ht="15" customHeight="1" x14ac:dyDescent="0.2">
      <c r="A85" s="1">
        <v>1</v>
      </c>
      <c r="B85" s="1" t="s">
        <v>29</v>
      </c>
      <c r="C85" s="3" t="s">
        <v>229</v>
      </c>
      <c r="D85" s="80">
        <v>43373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25" t="str">
        <f t="shared" si="1"/>
        <v>1|N5 Guriri|Berma Test F4 0,20 m|2018/09/30</v>
      </c>
      <c r="Q85" s="101">
        <v>1127.096626512925</v>
      </c>
      <c r="R85" s="101">
        <v>2.9156789428611765</v>
      </c>
      <c r="S85" s="100">
        <v>4.2264697604183752</v>
      </c>
      <c r="T85" s="100">
        <v>0.15070446354226905</v>
      </c>
      <c r="U85" s="100">
        <v>0.52503122936520596</v>
      </c>
      <c r="V85" s="100">
        <v>0.23977186080195972</v>
      </c>
      <c r="W85" s="100" t="s">
        <v>76</v>
      </c>
      <c r="X85" s="100" t="s">
        <v>40</v>
      </c>
      <c r="Y85" s="100">
        <v>0.15118306385551106</v>
      </c>
      <c r="Z85" s="100">
        <v>9.1919251646751507E-2</v>
      </c>
      <c r="AA85" s="100">
        <v>2.8350999554067311</v>
      </c>
      <c r="AB85" s="100">
        <v>0.84108638422024207</v>
      </c>
      <c r="AC85" s="100">
        <v>3.0713141671183144</v>
      </c>
      <c r="AD85" s="100">
        <v>0.17457619945032846</v>
      </c>
      <c r="AE85" s="100">
        <v>3262.5356069095865</v>
      </c>
      <c r="AF85" s="100">
        <v>9.1756782233191601</v>
      </c>
      <c r="AG85" s="100" t="s">
        <v>327</v>
      </c>
      <c r="AH85" s="100" t="s">
        <v>327</v>
      </c>
      <c r="AI85" s="100">
        <v>79.014383181149867</v>
      </c>
      <c r="AJ85" s="100">
        <v>0.46086450465787543</v>
      </c>
      <c r="AK85" s="100">
        <v>0.9979952956402689</v>
      </c>
      <c r="AL85" s="100">
        <v>7.8118792177803792E-2</v>
      </c>
      <c r="AM85" s="100">
        <v>1.0547258958145065</v>
      </c>
      <c r="AN85" s="100">
        <v>0.17985783635386296</v>
      </c>
      <c r="AO85" s="100">
        <v>0.37506949974331716</v>
      </c>
      <c r="AP85" s="100">
        <v>0.1384808164263473</v>
      </c>
      <c r="AQ85" s="100">
        <v>3.5976704663800092</v>
      </c>
      <c r="AR85" s="100">
        <v>0</v>
      </c>
      <c r="AS85" s="100" t="s">
        <v>222</v>
      </c>
      <c r="AT85" s="100" t="s">
        <v>40</v>
      </c>
      <c r="AU85" s="100">
        <v>69.328152100753613</v>
      </c>
      <c r="AV85" s="100">
        <v>8.3193782520904325</v>
      </c>
      <c r="AW85" s="100">
        <v>6.5098639722384783</v>
      </c>
      <c r="AX85" s="100">
        <v>0.78118367666861732</v>
      </c>
      <c r="AY85" s="100" t="s">
        <v>73</v>
      </c>
      <c r="AZ85" s="100" t="s">
        <v>40</v>
      </c>
      <c r="BA85" s="100" t="s">
        <v>72</v>
      </c>
      <c r="BB85" s="100" t="s">
        <v>40</v>
      </c>
      <c r="BC85" s="100" t="s">
        <v>74</v>
      </c>
      <c r="BD85" s="100" t="s">
        <v>40</v>
      </c>
      <c r="BE85" s="100" t="s">
        <v>324</v>
      </c>
      <c r="BF85" s="100" t="s">
        <v>40</v>
      </c>
      <c r="BG85" s="100" t="s">
        <v>318</v>
      </c>
      <c r="BH85" s="100" t="s">
        <v>40</v>
      </c>
      <c r="BI85" s="100">
        <v>332.61889693981175</v>
      </c>
      <c r="BJ85" s="100">
        <v>39.91426763277741</v>
      </c>
      <c r="BK85" s="100" t="s">
        <v>327</v>
      </c>
      <c r="BL85" s="100" t="s">
        <v>327</v>
      </c>
      <c r="BM85" s="100">
        <v>31.324316651851696</v>
      </c>
      <c r="BN85" s="100">
        <v>3.7589179982222034</v>
      </c>
      <c r="BO85" s="100" t="s">
        <v>76</v>
      </c>
      <c r="BP85" s="100" t="s">
        <v>40</v>
      </c>
      <c r="BQ85" s="100">
        <v>1.6752254410530121</v>
      </c>
      <c r="BR85" s="100">
        <v>0.20102705292636144</v>
      </c>
      <c r="BS85" s="100" t="s">
        <v>320</v>
      </c>
      <c r="BT85" s="100" t="s">
        <v>40</v>
      </c>
      <c r="BU85" s="100" t="s">
        <v>72</v>
      </c>
      <c r="BV85" s="100" t="s">
        <v>40</v>
      </c>
      <c r="BW85" s="107" t="s">
        <v>321</v>
      </c>
      <c r="BX85" s="100" t="s">
        <v>40</v>
      </c>
    </row>
    <row r="86" spans="1:76" ht="15" customHeight="1" x14ac:dyDescent="0.2">
      <c r="A86" s="1">
        <v>1</v>
      </c>
      <c r="B86" s="1" t="s">
        <v>29</v>
      </c>
      <c r="C86" s="6" t="s">
        <v>18</v>
      </c>
      <c r="D86" s="80">
        <v>43373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25" t="str">
        <f t="shared" si="1"/>
        <v>1|N5 Guriri|Berma superficial|2018/09/30</v>
      </c>
      <c r="Q86" s="101">
        <v>1312.8855919821526</v>
      </c>
      <c r="R86" s="101">
        <v>4.5509200968218124</v>
      </c>
      <c r="S86" s="100">
        <v>7.6024850236548884</v>
      </c>
      <c r="T86" s="100">
        <v>2.1948028488042182</v>
      </c>
      <c r="U86" s="100">
        <v>0.69518525875763104</v>
      </c>
      <c r="V86" s="100">
        <v>0.18117405151474703</v>
      </c>
      <c r="W86" s="100" t="s">
        <v>76</v>
      </c>
      <c r="X86" s="100" t="s">
        <v>40</v>
      </c>
      <c r="Y86" s="100">
        <v>0.18936141440715709</v>
      </c>
      <c r="Z86" s="100">
        <v>1.8339420195526875E-2</v>
      </c>
      <c r="AA86" s="100">
        <v>4.2841882461224472</v>
      </c>
      <c r="AB86" s="100">
        <v>0.76524648999541933</v>
      </c>
      <c r="AC86" s="100" t="s">
        <v>128</v>
      </c>
      <c r="AD86" s="100" t="s">
        <v>40</v>
      </c>
      <c r="AE86" s="100">
        <v>5437.756114352137</v>
      </c>
      <c r="AF86" s="100">
        <v>6.6749606531808903</v>
      </c>
      <c r="AG86" s="100" t="s">
        <v>327</v>
      </c>
      <c r="AH86" s="100" t="s">
        <v>327</v>
      </c>
      <c r="AI86" s="100">
        <v>70.698802111004653</v>
      </c>
      <c r="AJ86" s="100">
        <v>0.14449377648589984</v>
      </c>
      <c r="AK86" s="100">
        <v>0.85207189601666466</v>
      </c>
      <c r="AL86" s="100">
        <v>0.3091938247946131</v>
      </c>
      <c r="AM86" s="100">
        <v>0.64193266466449039</v>
      </c>
      <c r="AN86" s="100">
        <v>0.33089290329291055</v>
      </c>
      <c r="AO86" s="100">
        <v>0.47626193346292656</v>
      </c>
      <c r="AP86" s="100">
        <v>0.14545804466020379</v>
      </c>
      <c r="AQ86" s="100">
        <v>4.000529617443612</v>
      </c>
      <c r="AR86" s="100">
        <v>0</v>
      </c>
      <c r="AS86" s="100" t="s">
        <v>222</v>
      </c>
      <c r="AT86" s="100" t="s">
        <v>40</v>
      </c>
      <c r="AU86" s="100">
        <v>38.612974452507594</v>
      </c>
      <c r="AV86" s="100">
        <v>4.6335569343009109</v>
      </c>
      <c r="AW86" s="100" t="s">
        <v>69</v>
      </c>
      <c r="AX86" s="100" t="s">
        <v>40</v>
      </c>
      <c r="AY86" s="100" t="s">
        <v>73</v>
      </c>
      <c r="AZ86" s="100" t="s">
        <v>40</v>
      </c>
      <c r="BA86" s="100" t="s">
        <v>72</v>
      </c>
      <c r="BB86" s="100" t="s">
        <v>40</v>
      </c>
      <c r="BC86" s="100">
        <v>0.20820596353960999</v>
      </c>
      <c r="BD86" s="100">
        <v>2.4984715624753198E-2</v>
      </c>
      <c r="BE86" s="100">
        <v>6.8082718745081816E-2</v>
      </c>
      <c r="BF86" s="100">
        <v>8.1699262494098184E-3</v>
      </c>
      <c r="BG86" s="100" t="s">
        <v>318</v>
      </c>
      <c r="BH86" s="100" t="s">
        <v>40</v>
      </c>
      <c r="BI86" s="100">
        <v>164.06940760797534</v>
      </c>
      <c r="BJ86" s="100">
        <v>19.68832891295704</v>
      </c>
      <c r="BK86" s="100" t="s">
        <v>327</v>
      </c>
      <c r="BL86" s="100" t="s">
        <v>327</v>
      </c>
      <c r="BM86" s="100">
        <v>11.932538841220421</v>
      </c>
      <c r="BN86" s="100">
        <v>1.4319046609464503</v>
      </c>
      <c r="BO86" s="100">
        <v>0.17076643933639263</v>
      </c>
      <c r="BP86" s="100">
        <v>2.0491972720367114E-2</v>
      </c>
      <c r="BQ86" s="100">
        <v>0.36929997276291471</v>
      </c>
      <c r="BR86" s="100">
        <v>4.4315996731549762E-2</v>
      </c>
      <c r="BS86" s="100" t="s">
        <v>320</v>
      </c>
      <c r="BT86" s="100" t="s">
        <v>40</v>
      </c>
      <c r="BU86" s="100">
        <v>0.64577294005663655</v>
      </c>
      <c r="BV86" s="100">
        <v>7.7492752806796378E-2</v>
      </c>
      <c r="BW86" s="107" t="s">
        <v>321</v>
      </c>
      <c r="BX86" s="100" t="s">
        <v>40</v>
      </c>
    </row>
    <row r="87" spans="1:76" ht="15" customHeight="1" x14ac:dyDescent="0.2">
      <c r="A87" s="1">
        <v>1</v>
      </c>
      <c r="B87" s="1" t="s">
        <v>29</v>
      </c>
      <c r="C87" s="6" t="s">
        <v>34</v>
      </c>
      <c r="D87" s="80">
        <v>43373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25" t="str">
        <f t="shared" si="1"/>
        <v>1|N5 Guriri|Face inferior|2018/09/30</v>
      </c>
      <c r="Q87" s="101">
        <v>2096.4266300840504</v>
      </c>
      <c r="R87" s="101">
        <v>28.619606907853036</v>
      </c>
      <c r="S87" s="100">
        <v>10.635062693661308</v>
      </c>
      <c r="T87" s="100">
        <v>0.92756754347225689</v>
      </c>
      <c r="U87" s="100">
        <v>2.9873452573027128</v>
      </c>
      <c r="V87" s="100">
        <v>0.45773482854666803</v>
      </c>
      <c r="W87" s="100" t="s">
        <v>76</v>
      </c>
      <c r="X87" s="100" t="s">
        <v>40</v>
      </c>
      <c r="Y87" s="100">
        <v>1.136016486774865</v>
      </c>
      <c r="Z87" s="100">
        <v>0.34473444695577404</v>
      </c>
      <c r="AA87" s="100">
        <v>9.8373078282180586</v>
      </c>
      <c r="AB87" s="100">
        <v>0.60057318172087881</v>
      </c>
      <c r="AC87" s="100">
        <v>4.2653200825063351</v>
      </c>
      <c r="AD87" s="100">
        <v>0.26164383289466442</v>
      </c>
      <c r="AE87" s="100">
        <v>6418.7974161370985</v>
      </c>
      <c r="AF87" s="100">
        <v>22.47917879727526</v>
      </c>
      <c r="AG87" s="100" t="s">
        <v>327</v>
      </c>
      <c r="AH87" s="100" t="s">
        <v>327</v>
      </c>
      <c r="AI87" s="100">
        <v>69.705575285991756</v>
      </c>
      <c r="AJ87" s="100">
        <v>0.57913928969219575</v>
      </c>
      <c r="AK87" s="100">
        <v>2.8822150052433115</v>
      </c>
      <c r="AL87" s="100">
        <v>0.49744360884753169</v>
      </c>
      <c r="AM87" s="100">
        <v>2.9260539784514856</v>
      </c>
      <c r="AN87" s="100">
        <v>0.50506409822329601</v>
      </c>
      <c r="AO87" s="100" t="s">
        <v>75</v>
      </c>
      <c r="AP87" s="100" t="s">
        <v>40</v>
      </c>
      <c r="AQ87" s="100">
        <v>6.9680788433061149</v>
      </c>
      <c r="AR87" s="100">
        <v>0.61994379279789313</v>
      </c>
      <c r="AS87" s="100" t="s">
        <v>222</v>
      </c>
      <c r="AT87" s="100" t="s">
        <v>40</v>
      </c>
      <c r="AU87" s="100">
        <v>19.02608493773922</v>
      </c>
      <c r="AV87" s="100">
        <v>36.942674902107427</v>
      </c>
      <c r="AW87" s="100" t="s">
        <v>69</v>
      </c>
      <c r="AX87" s="100" t="s">
        <v>40</v>
      </c>
      <c r="AY87" s="100" t="s">
        <v>73</v>
      </c>
      <c r="AZ87" s="100" t="s">
        <v>40</v>
      </c>
      <c r="BA87" s="100" t="s">
        <v>72</v>
      </c>
      <c r="BB87" s="100" t="s">
        <v>40</v>
      </c>
      <c r="BC87" s="100" t="s">
        <v>74</v>
      </c>
      <c r="BD87" s="100" t="s">
        <v>40</v>
      </c>
      <c r="BE87" s="100" t="s">
        <v>324</v>
      </c>
      <c r="BF87" s="100" t="s">
        <v>40</v>
      </c>
      <c r="BG87" s="100" t="s">
        <v>318</v>
      </c>
      <c r="BH87" s="100" t="s">
        <v>40</v>
      </c>
      <c r="BI87" s="100">
        <v>67.107799844373176</v>
      </c>
      <c r="BJ87" s="100">
        <v>134.209540880101</v>
      </c>
      <c r="BK87" s="100" t="s">
        <v>327</v>
      </c>
      <c r="BL87" s="100" t="s">
        <v>327</v>
      </c>
      <c r="BM87" s="100">
        <v>3.7541055603607392</v>
      </c>
      <c r="BN87" s="100">
        <v>6.7170158595990186</v>
      </c>
      <c r="BO87" s="100" t="s">
        <v>76</v>
      </c>
      <c r="BP87" s="100" t="s">
        <v>40</v>
      </c>
      <c r="BQ87" s="100" t="s">
        <v>319</v>
      </c>
      <c r="BR87" s="100" t="s">
        <v>40</v>
      </c>
      <c r="BS87" s="100" t="s">
        <v>320</v>
      </c>
      <c r="BT87" s="100" t="s">
        <v>40</v>
      </c>
      <c r="BU87" s="100" t="s">
        <v>72</v>
      </c>
      <c r="BV87" s="100" t="s">
        <v>40</v>
      </c>
      <c r="BW87" s="107" t="s">
        <v>321</v>
      </c>
      <c r="BX87" s="100" t="s">
        <v>40</v>
      </c>
    </row>
    <row r="88" spans="1:76" ht="15" customHeight="1" x14ac:dyDescent="0.2">
      <c r="A88" s="1">
        <v>1</v>
      </c>
      <c r="B88" s="1" t="s">
        <v>29</v>
      </c>
      <c r="C88" s="6" t="s">
        <v>120</v>
      </c>
      <c r="D88" s="80">
        <v>43373</v>
      </c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25" t="str">
        <f t="shared" si="1"/>
        <v>1|N5 Guriri|Antepraia rasa|2018/09/30</v>
      </c>
      <c r="Q88" s="101">
        <v>4790.390130167094</v>
      </c>
      <c r="R88" s="101">
        <v>90.234365215619135</v>
      </c>
      <c r="S88" s="100">
        <v>9.7678088221713573</v>
      </c>
      <c r="T88" s="100">
        <v>0.13218300045650092</v>
      </c>
      <c r="U88" s="100">
        <v>3.8944620976312723</v>
      </c>
      <c r="V88" s="100">
        <v>0.30255765573059956</v>
      </c>
      <c r="W88" s="100" t="s">
        <v>76</v>
      </c>
      <c r="X88" s="100" t="s">
        <v>40</v>
      </c>
      <c r="Y88" s="100">
        <v>0.96924925942566165</v>
      </c>
      <c r="Z88" s="100">
        <v>0.23858780289142617</v>
      </c>
      <c r="AA88" s="100">
        <v>12.376797490859079</v>
      </c>
      <c r="AB88" s="100">
        <v>1.5819938057471297</v>
      </c>
      <c r="AC88" s="100" t="s">
        <v>128</v>
      </c>
      <c r="AD88" s="100" t="s">
        <v>40</v>
      </c>
      <c r="AE88" s="100">
        <v>6950.4180185277546</v>
      </c>
      <c r="AF88" s="100">
        <v>131.92265189492338</v>
      </c>
      <c r="AG88" s="100" t="s">
        <v>327</v>
      </c>
      <c r="AH88" s="100" t="s">
        <v>327</v>
      </c>
      <c r="AI88" s="100">
        <v>116.90223090455376</v>
      </c>
      <c r="AJ88" s="100">
        <v>7.6647629160544795E-2</v>
      </c>
      <c r="AK88" s="100">
        <v>3.5676735831186406</v>
      </c>
      <c r="AL88" s="100">
        <v>0.13198252276128453</v>
      </c>
      <c r="AM88" s="100">
        <v>2.1289263384962744</v>
      </c>
      <c r="AN88" s="100">
        <v>0.22663109965537623</v>
      </c>
      <c r="AO88" s="100">
        <v>0.22406213284639823</v>
      </c>
      <c r="AP88" s="100">
        <v>0.46076190312243437</v>
      </c>
      <c r="AQ88" s="100">
        <v>7.626268099091412</v>
      </c>
      <c r="AR88" s="100">
        <v>0.88379952224808367</v>
      </c>
      <c r="AS88" s="100" t="s">
        <v>222</v>
      </c>
      <c r="AT88" s="100" t="s">
        <v>40</v>
      </c>
      <c r="AU88" s="100">
        <v>178.9006716251659</v>
      </c>
      <c r="AV88" s="100">
        <v>21.468080595019906</v>
      </c>
      <c r="AW88" s="100">
        <v>0.59897358618873486</v>
      </c>
      <c r="AX88" s="100">
        <v>7.1876830342648176E-2</v>
      </c>
      <c r="AY88" s="100">
        <v>0.37155216093669452</v>
      </c>
      <c r="AZ88" s="100">
        <v>4.4586259312403342E-2</v>
      </c>
      <c r="BA88" s="100">
        <v>1.825945270330943E-2</v>
      </c>
      <c r="BB88" s="100">
        <v>2.1911343243971315E-3</v>
      </c>
      <c r="BC88" s="100">
        <v>0.51538430766085019</v>
      </c>
      <c r="BD88" s="100">
        <v>6.1846116919302023E-2</v>
      </c>
      <c r="BE88" s="100">
        <v>0.5317303512614806</v>
      </c>
      <c r="BF88" s="100">
        <v>6.3807642151377672E-2</v>
      </c>
      <c r="BG88" s="100" t="s">
        <v>318</v>
      </c>
      <c r="BH88" s="100" t="s">
        <v>40</v>
      </c>
      <c r="BI88" s="100">
        <v>590.1352216703973</v>
      </c>
      <c r="BJ88" s="100">
        <v>70.816226600447678</v>
      </c>
      <c r="BK88" s="100" t="s">
        <v>327</v>
      </c>
      <c r="BL88" s="100" t="s">
        <v>327</v>
      </c>
      <c r="BM88" s="100">
        <v>43.301870549509758</v>
      </c>
      <c r="BN88" s="100">
        <v>5.1962244659411709</v>
      </c>
      <c r="BO88" s="100">
        <v>0.46905460054051873</v>
      </c>
      <c r="BP88" s="100">
        <v>5.6286552064862244E-2</v>
      </c>
      <c r="BQ88" s="100">
        <v>1.0553652201225892</v>
      </c>
      <c r="BR88" s="100">
        <v>0.1266438264147107</v>
      </c>
      <c r="BS88" s="100" t="s">
        <v>320</v>
      </c>
      <c r="BT88" s="100" t="s">
        <v>40</v>
      </c>
      <c r="BU88" s="100">
        <v>1.9281942078585714</v>
      </c>
      <c r="BV88" s="100">
        <v>0.23138330494302856</v>
      </c>
      <c r="BW88" s="107" t="s">
        <v>321</v>
      </c>
      <c r="BX88" s="100" t="s">
        <v>40</v>
      </c>
    </row>
    <row r="89" spans="1:76" ht="15" customHeight="1" x14ac:dyDescent="0.2">
      <c r="A89" s="1">
        <v>1</v>
      </c>
      <c r="B89" s="1" t="s">
        <v>29</v>
      </c>
      <c r="C89" s="6" t="s">
        <v>49</v>
      </c>
      <c r="D89" s="80">
        <v>43373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25" t="str">
        <f t="shared" si="1"/>
        <v>1|N5 Guriri|Isóbata 5 m (4 m)|2018/09/30</v>
      </c>
      <c r="Q89" s="101">
        <v>6053.3477119931149</v>
      </c>
      <c r="R89" s="101">
        <v>22.672644874923165</v>
      </c>
      <c r="S89" s="100">
        <v>22.83411526674654</v>
      </c>
      <c r="T89" s="100">
        <v>0.81222320063459197</v>
      </c>
      <c r="U89" s="100">
        <v>12.312113751203768</v>
      </c>
      <c r="V89" s="100">
        <v>0.75409410493922935</v>
      </c>
      <c r="W89" s="100" t="s">
        <v>76</v>
      </c>
      <c r="X89" s="100" t="s">
        <v>40</v>
      </c>
      <c r="Y89" s="100">
        <v>2.7157928735697805</v>
      </c>
      <c r="Z89" s="100">
        <v>0.15318165338506384</v>
      </c>
      <c r="AA89" s="100">
        <v>24.130734530374902</v>
      </c>
      <c r="AB89" s="100">
        <v>0.60175084856302108</v>
      </c>
      <c r="AC89" s="100">
        <v>2.4416566521890508</v>
      </c>
      <c r="AD89" s="100">
        <v>0.74121894978125402</v>
      </c>
      <c r="AE89" s="100">
        <v>16450.521210082963</v>
      </c>
      <c r="AF89" s="100">
        <v>50.515004250275716</v>
      </c>
      <c r="AG89" s="100" t="s">
        <v>327</v>
      </c>
      <c r="AH89" s="100" t="s">
        <v>327</v>
      </c>
      <c r="AI89" s="100">
        <v>155.17564105289355</v>
      </c>
      <c r="AJ89" s="100">
        <v>0.75779272056677416</v>
      </c>
      <c r="AK89" s="100">
        <v>9.002102763057362</v>
      </c>
      <c r="AL89" s="100">
        <v>0.15552860519535558</v>
      </c>
      <c r="AM89" s="100">
        <v>4.8196539149011919</v>
      </c>
      <c r="AN89" s="100">
        <v>8.705589004836832E-2</v>
      </c>
      <c r="AO89" s="100">
        <v>0.34347773125079573</v>
      </c>
      <c r="AP89" s="100">
        <v>3.8338655664450362E-2</v>
      </c>
      <c r="AQ89" s="100">
        <v>17.854104836135583</v>
      </c>
      <c r="AR89" s="100">
        <v>0.32131194657844425</v>
      </c>
      <c r="AS89" s="100">
        <v>8.1562370297719848</v>
      </c>
      <c r="AT89" s="100">
        <v>0.19550677730566532</v>
      </c>
      <c r="AU89" s="100">
        <v>631.21792132991709</v>
      </c>
      <c r="AV89" s="100">
        <v>75.746150559590049</v>
      </c>
      <c r="AW89" s="100">
        <v>48.723900324053218</v>
      </c>
      <c r="AX89" s="100">
        <v>5.8468680388863863</v>
      </c>
      <c r="AY89" s="100" t="s">
        <v>73</v>
      </c>
      <c r="AZ89" s="100" t="s">
        <v>40</v>
      </c>
      <c r="BA89" s="100" t="s">
        <v>72</v>
      </c>
      <c r="BB89" s="100" t="s">
        <v>40</v>
      </c>
      <c r="BC89" s="100">
        <v>0.94047804709985472</v>
      </c>
      <c r="BD89" s="100">
        <v>0.11285736565198257</v>
      </c>
      <c r="BE89" s="100">
        <v>2.0450840136297779</v>
      </c>
      <c r="BF89" s="100">
        <v>0.24541008163557335</v>
      </c>
      <c r="BG89" s="100" t="s">
        <v>318</v>
      </c>
      <c r="BH89" s="100" t="s">
        <v>40</v>
      </c>
      <c r="BI89" s="100">
        <v>3789.4211641462871</v>
      </c>
      <c r="BJ89" s="100">
        <v>454.73053969755443</v>
      </c>
      <c r="BK89" s="100" t="s">
        <v>327</v>
      </c>
      <c r="BL89" s="100" t="s">
        <v>327</v>
      </c>
      <c r="BM89" s="100">
        <v>113.29181201608844</v>
      </c>
      <c r="BN89" s="100">
        <v>13.595017441930613</v>
      </c>
      <c r="BO89" s="100">
        <v>2.2032531972731082</v>
      </c>
      <c r="BP89" s="100">
        <v>0.26439038367277296</v>
      </c>
      <c r="BQ89" s="100">
        <v>21.213816232260086</v>
      </c>
      <c r="BR89" s="100">
        <v>2.5456579478712102</v>
      </c>
      <c r="BS89" s="100">
        <v>1.5525092599166896</v>
      </c>
      <c r="BT89" s="100">
        <v>0.18630111119000275</v>
      </c>
      <c r="BU89" s="100">
        <v>4.7173324816569364</v>
      </c>
      <c r="BV89" s="100">
        <v>0.56607989779883239</v>
      </c>
      <c r="BW89" s="107" t="s">
        <v>321</v>
      </c>
      <c r="BX89" s="100" t="s">
        <v>40</v>
      </c>
    </row>
    <row r="90" spans="1:76" ht="15" customHeight="1" x14ac:dyDescent="0.2">
      <c r="A90" s="1">
        <v>1</v>
      </c>
      <c r="B90" s="1" t="s">
        <v>29</v>
      </c>
      <c r="C90" s="6" t="s">
        <v>19</v>
      </c>
      <c r="D90" s="80">
        <v>43373</v>
      </c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25" t="str">
        <f t="shared" si="1"/>
        <v>1|N5 Guriri|Isóbata 10 m |2018/09/30</v>
      </c>
      <c r="Q90" s="101">
        <v>18636.279312996958</v>
      </c>
      <c r="R90" s="101">
        <v>78.303973951770161</v>
      </c>
      <c r="S90" s="100">
        <v>48.443612257792928</v>
      </c>
      <c r="T90" s="100">
        <v>0.55286380983035799</v>
      </c>
      <c r="U90" s="100">
        <v>32.299361878750645</v>
      </c>
      <c r="V90" s="100">
        <v>0.24386977039504501</v>
      </c>
      <c r="W90" s="100" t="s">
        <v>76</v>
      </c>
      <c r="X90" s="100" t="s">
        <v>40</v>
      </c>
      <c r="Y90" s="100">
        <v>7.3846645525098884</v>
      </c>
      <c r="Z90" s="100">
        <v>0.12842078573773411</v>
      </c>
      <c r="AA90" s="100">
        <v>48.860987011375869</v>
      </c>
      <c r="AB90" s="100">
        <v>1.0425555438142504</v>
      </c>
      <c r="AC90" s="100">
        <v>3.8379893470593074</v>
      </c>
      <c r="AD90" s="100">
        <v>4.7595137381291001E-2</v>
      </c>
      <c r="AE90" s="100">
        <v>32720.587943013528</v>
      </c>
      <c r="AF90" s="100">
        <v>355.76639710492969</v>
      </c>
      <c r="AG90" s="100" t="s">
        <v>327</v>
      </c>
      <c r="AH90" s="100" t="s">
        <v>327</v>
      </c>
      <c r="AI90" s="100">
        <v>565.10699416906527</v>
      </c>
      <c r="AJ90" s="100">
        <v>2.5518796413089682</v>
      </c>
      <c r="AK90" s="100">
        <v>18.987579918782334</v>
      </c>
      <c r="AL90" s="100">
        <v>0.3852239529174768</v>
      </c>
      <c r="AM90" s="100">
        <v>13.92047740644392</v>
      </c>
      <c r="AN90" s="100">
        <v>2.2429785273839053E-2</v>
      </c>
      <c r="AO90" s="100">
        <v>0.56146269635304813</v>
      </c>
      <c r="AP90" s="100">
        <v>1.1522965243914171E-2</v>
      </c>
      <c r="AQ90" s="100">
        <v>70.164061798546342</v>
      </c>
      <c r="AR90" s="100">
        <v>1.3798562838852682</v>
      </c>
      <c r="AS90" s="100">
        <v>18.024037838407963</v>
      </c>
      <c r="AT90" s="100">
        <v>0.1144022650488757</v>
      </c>
      <c r="AU90" s="100">
        <v>1207.7909677618286</v>
      </c>
      <c r="AV90" s="100">
        <f>AU90*12%</f>
        <v>144.93491613141941</v>
      </c>
      <c r="AW90" s="100" t="s">
        <v>327</v>
      </c>
      <c r="AX90" s="100" t="s">
        <v>327</v>
      </c>
      <c r="AY90" s="100">
        <v>3.4962469111274541</v>
      </c>
      <c r="AZ90" s="100">
        <v>0.41954962933529449</v>
      </c>
      <c r="BA90" s="100">
        <v>5.2184218581175335E-2</v>
      </c>
      <c r="BB90" s="100">
        <v>6.2621062297410395E-3</v>
      </c>
      <c r="BC90" s="100">
        <v>4.7942534477302781</v>
      </c>
      <c r="BD90" s="100">
        <v>0.57531041372763336</v>
      </c>
      <c r="BE90" s="100" t="s">
        <v>329</v>
      </c>
      <c r="BF90" s="100" t="s">
        <v>40</v>
      </c>
      <c r="BG90" s="100">
        <v>14.107396222631291</v>
      </c>
      <c r="BH90" s="100">
        <v>1.6928875467157549</v>
      </c>
      <c r="BI90" s="100">
        <v>6432.6486808271211</v>
      </c>
      <c r="BJ90" s="100">
        <v>771.9178416992545</v>
      </c>
      <c r="BK90" s="100" t="s">
        <v>327</v>
      </c>
      <c r="BL90" s="100" t="s">
        <v>327</v>
      </c>
      <c r="BM90" s="100">
        <v>376.60514407021623</v>
      </c>
      <c r="BN90" s="100">
        <v>45.192617288425943</v>
      </c>
      <c r="BO90" s="100">
        <v>5.2188435428829019</v>
      </c>
      <c r="BP90" s="100">
        <v>0.62626122514594817</v>
      </c>
      <c r="BQ90" s="100">
        <v>10.379699698158364</v>
      </c>
      <c r="BR90" s="100">
        <v>1.2455639637790037</v>
      </c>
      <c r="BS90" s="100" t="s">
        <v>320</v>
      </c>
      <c r="BT90" s="100" t="s">
        <v>40</v>
      </c>
      <c r="BU90" s="100" t="s">
        <v>328</v>
      </c>
      <c r="BV90" s="100" t="s">
        <v>40</v>
      </c>
      <c r="BW90" s="107">
        <v>9.1691631412812615</v>
      </c>
      <c r="BX90" s="100">
        <v>1.1002995769537514</v>
      </c>
    </row>
    <row r="91" spans="1:76" ht="15" customHeight="1" x14ac:dyDescent="0.2">
      <c r="A91" s="1">
        <v>3</v>
      </c>
      <c r="B91" s="4" t="s">
        <v>36</v>
      </c>
      <c r="C91" s="3" t="s">
        <v>232</v>
      </c>
      <c r="D91" s="82">
        <v>43445</v>
      </c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25" t="str">
        <f t="shared" si="1"/>
        <v>3|S1 Praia Mole|Berma Test F1 1 m|2018/12/11</v>
      </c>
      <c r="Q91" s="106">
        <v>1524.0149098792001</v>
      </c>
      <c r="R91" s="106">
        <v>71.587532865889983</v>
      </c>
      <c r="S91" s="100">
        <v>24.785104044790501</v>
      </c>
      <c r="T91" s="100">
        <v>1.1749261116228895</v>
      </c>
      <c r="U91" s="100">
        <v>3.2385763109978916</v>
      </c>
      <c r="V91" s="100">
        <v>9.0843710691942539E-2</v>
      </c>
      <c r="W91" s="100" t="s">
        <v>76</v>
      </c>
      <c r="X91" s="100" t="s">
        <v>40</v>
      </c>
      <c r="Y91" s="100">
        <v>0.64462954349713208</v>
      </c>
      <c r="Z91" s="100">
        <v>3.1315933933810914E-3</v>
      </c>
      <c r="AA91" s="100">
        <v>7.7186129907289924</v>
      </c>
      <c r="AB91" s="100">
        <v>0.25015670769734438</v>
      </c>
      <c r="AC91" s="100">
        <v>1.7267465007057701</v>
      </c>
      <c r="AD91" s="100">
        <v>2.9157118132109444E-2</v>
      </c>
      <c r="AE91" s="107">
        <v>5227.3722949701478</v>
      </c>
      <c r="AF91" s="107">
        <v>458.59992824629376</v>
      </c>
      <c r="AG91" s="100" t="s">
        <v>327</v>
      </c>
      <c r="AH91" s="100" t="s">
        <v>327</v>
      </c>
      <c r="AI91" s="100">
        <v>110.63054923435831</v>
      </c>
      <c r="AJ91" s="100">
        <v>6.8357298409027711</v>
      </c>
      <c r="AK91" s="100">
        <v>6.2522130933302282</v>
      </c>
      <c r="AL91" s="100">
        <v>3.4123303271010874E-2</v>
      </c>
      <c r="AM91" s="100">
        <v>3.0156651175893741</v>
      </c>
      <c r="AN91" s="100">
        <v>0.22263410411250203</v>
      </c>
      <c r="AO91" s="100" t="s">
        <v>325</v>
      </c>
      <c r="AP91" s="100" t="s">
        <v>40</v>
      </c>
      <c r="AQ91" s="100">
        <v>16.316873075458989</v>
      </c>
      <c r="AR91" s="100">
        <v>1.4975592117460506</v>
      </c>
      <c r="AS91" s="107" t="s">
        <v>222</v>
      </c>
      <c r="AT91" s="107" t="s">
        <v>40</v>
      </c>
      <c r="AU91" s="107">
        <v>0.327396906136663</v>
      </c>
      <c r="AV91" s="107">
        <v>3.9287628736399557E-2</v>
      </c>
      <c r="AW91" s="100" t="s">
        <v>327</v>
      </c>
      <c r="AX91" s="100" t="s">
        <v>327</v>
      </c>
      <c r="AY91" s="100">
        <v>0.79760569508189039</v>
      </c>
      <c r="AZ91" s="100">
        <v>2.490694928868142E-2</v>
      </c>
      <c r="BA91" s="100">
        <v>2.0115536490540868E-2</v>
      </c>
      <c r="BB91" s="100">
        <v>1.0014292882585197E-4</v>
      </c>
      <c r="BC91" s="100">
        <v>0.19519763791788947</v>
      </c>
      <c r="BD91" s="100">
        <v>4.9347064553761392E-3</v>
      </c>
      <c r="BE91" s="100" t="s">
        <v>329</v>
      </c>
      <c r="BF91" s="100" t="s">
        <v>40</v>
      </c>
      <c r="BG91" s="100" t="s">
        <v>318</v>
      </c>
      <c r="BH91" s="100" t="s">
        <v>40</v>
      </c>
      <c r="BI91" s="107">
        <v>27.968863201149269</v>
      </c>
      <c r="BJ91" s="107">
        <v>3.356263584137912</v>
      </c>
      <c r="BK91" s="100" t="s">
        <v>327</v>
      </c>
      <c r="BL91" s="100" t="s">
        <v>327</v>
      </c>
      <c r="BM91" s="107">
        <v>45.176846037046637</v>
      </c>
      <c r="BN91" s="107">
        <v>5.4212215244455964</v>
      </c>
      <c r="BO91" s="100">
        <v>3.3787597769800786</v>
      </c>
      <c r="BP91" s="100">
        <v>8.1280175793811499E-2</v>
      </c>
      <c r="BQ91" s="100" t="s">
        <v>319</v>
      </c>
      <c r="BR91" s="100" t="s">
        <v>40</v>
      </c>
      <c r="BS91" s="100" t="s">
        <v>320</v>
      </c>
      <c r="BT91" s="100" t="s">
        <v>40</v>
      </c>
      <c r="BU91" s="100" t="s">
        <v>328</v>
      </c>
      <c r="BV91" s="100" t="s">
        <v>40</v>
      </c>
      <c r="BW91" s="107" t="s">
        <v>321</v>
      </c>
      <c r="BX91" s="107" t="s">
        <v>40</v>
      </c>
    </row>
    <row r="92" spans="1:76" ht="15" customHeight="1" x14ac:dyDescent="0.2">
      <c r="A92" s="1">
        <v>3</v>
      </c>
      <c r="B92" s="4" t="s">
        <v>36</v>
      </c>
      <c r="C92" s="3" t="s">
        <v>237</v>
      </c>
      <c r="D92" s="82">
        <v>43445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25" t="str">
        <f t="shared" si="1"/>
        <v>3|S1 Praia Mole|Berma Test F2 0,70 m|2018/12/11</v>
      </c>
      <c r="Q92" s="106">
        <v>1726.1211046387575</v>
      </c>
      <c r="R92" s="106">
        <v>94.016482972117004</v>
      </c>
      <c r="S92" s="100">
        <v>24.366468453358248</v>
      </c>
      <c r="T92" s="100">
        <v>1.758205683982303</v>
      </c>
      <c r="U92" s="100">
        <v>4.1219471896248381</v>
      </c>
      <c r="V92" s="100">
        <v>0.50645679169148483</v>
      </c>
      <c r="W92" s="100" t="s">
        <v>76</v>
      </c>
      <c r="X92" s="100" t="s">
        <v>40</v>
      </c>
      <c r="Y92" s="100">
        <v>0.67215687181406958</v>
      </c>
      <c r="Z92" s="100">
        <v>1.3422255127336552E-2</v>
      </c>
      <c r="AA92" s="100">
        <v>7.8599923517648804</v>
      </c>
      <c r="AB92" s="100">
        <v>0.45592091016875602</v>
      </c>
      <c r="AC92" s="100" t="s">
        <v>224</v>
      </c>
      <c r="AD92" s="100" t="s">
        <v>40</v>
      </c>
      <c r="AE92" s="107">
        <v>5671.0760262727354</v>
      </c>
      <c r="AF92" s="107">
        <v>99.936213498320726</v>
      </c>
      <c r="AG92" s="100" t="s">
        <v>327</v>
      </c>
      <c r="AH92" s="100" t="s">
        <v>327</v>
      </c>
      <c r="AI92" s="100">
        <v>120.26562858095105</v>
      </c>
      <c r="AJ92" s="100">
        <v>15.137671781523016</v>
      </c>
      <c r="AK92" s="100">
        <v>6.3523662464144071</v>
      </c>
      <c r="AL92" s="100">
        <v>0.16864938776520397</v>
      </c>
      <c r="AM92" s="100">
        <v>3.1743503717182877</v>
      </c>
      <c r="AN92" s="100">
        <v>0.31797912865963468</v>
      </c>
      <c r="AO92" s="100" t="s">
        <v>325</v>
      </c>
      <c r="AP92" s="100" t="s">
        <v>40</v>
      </c>
      <c r="AQ92" s="100">
        <v>16.492452927626612</v>
      </c>
      <c r="AR92" s="100">
        <v>0.75625893021418777</v>
      </c>
      <c r="AS92" s="107" t="s">
        <v>222</v>
      </c>
      <c r="AT92" s="107" t="s">
        <v>40</v>
      </c>
      <c r="AU92" s="107" t="s">
        <v>71</v>
      </c>
      <c r="AV92" s="107" t="s">
        <v>40</v>
      </c>
      <c r="AW92" s="100" t="s">
        <v>327</v>
      </c>
      <c r="AX92" s="100" t="s">
        <v>327</v>
      </c>
      <c r="AY92" s="100">
        <v>0.76589399348998022</v>
      </c>
      <c r="AZ92" s="100">
        <v>2.6834427340921125E-3</v>
      </c>
      <c r="BA92" s="100">
        <v>2.022910343616522E-2</v>
      </c>
      <c r="BB92" s="100">
        <v>2.2663240720671723E-4</v>
      </c>
      <c r="BC92" s="100">
        <v>0.17528155537450557</v>
      </c>
      <c r="BD92" s="100">
        <v>1.5766119881425905E-4</v>
      </c>
      <c r="BE92" s="100" t="s">
        <v>329</v>
      </c>
      <c r="BF92" s="100" t="s">
        <v>40</v>
      </c>
      <c r="BG92" s="100" t="s">
        <v>318</v>
      </c>
      <c r="BH92" s="100" t="s">
        <v>40</v>
      </c>
      <c r="BI92" s="107">
        <v>339.28904004751428</v>
      </c>
      <c r="BJ92" s="107">
        <v>40.714684805701715</v>
      </c>
      <c r="BK92" s="100" t="s">
        <v>327</v>
      </c>
      <c r="BL92" s="100" t="s">
        <v>327</v>
      </c>
      <c r="BM92" s="107">
        <v>43.557990793246375</v>
      </c>
      <c r="BN92" s="107">
        <v>5.2269588951895649</v>
      </c>
      <c r="BO92" s="100">
        <v>2.9072536094612027</v>
      </c>
      <c r="BP92" s="100">
        <v>4.8857310987119935E-2</v>
      </c>
      <c r="BQ92" s="100" t="s">
        <v>319</v>
      </c>
      <c r="BR92" s="100" t="s">
        <v>40</v>
      </c>
      <c r="BS92" s="100" t="s">
        <v>320</v>
      </c>
      <c r="BT92" s="100" t="s">
        <v>40</v>
      </c>
      <c r="BU92" s="100" t="s">
        <v>328</v>
      </c>
      <c r="BV92" s="100" t="s">
        <v>40</v>
      </c>
      <c r="BW92" s="107" t="s">
        <v>321</v>
      </c>
      <c r="BX92" s="107" t="s">
        <v>40</v>
      </c>
    </row>
    <row r="93" spans="1:76" ht="15" customHeight="1" x14ac:dyDescent="0.2">
      <c r="A93" s="1">
        <v>3</v>
      </c>
      <c r="B93" s="4" t="s">
        <v>36</v>
      </c>
      <c r="C93" s="3" t="s">
        <v>238</v>
      </c>
      <c r="D93" s="82">
        <v>43445</v>
      </c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25" t="str">
        <f t="shared" si="1"/>
        <v>3|S1 Praia Mole|Berma Test F3 0,50 m|2018/12/11</v>
      </c>
      <c r="Q93" s="106">
        <v>977.38666595684049</v>
      </c>
      <c r="R93" s="106">
        <v>202.13551146317013</v>
      </c>
      <c r="S93" s="100">
        <v>21.782057591127824</v>
      </c>
      <c r="T93" s="100">
        <v>1.0927867783526719</v>
      </c>
      <c r="U93" s="100">
        <v>4.935931269836745</v>
      </c>
      <c r="V93" s="100">
        <v>0.43266591381301955</v>
      </c>
      <c r="W93" s="100" t="s">
        <v>76</v>
      </c>
      <c r="X93" s="100" t="s">
        <v>40</v>
      </c>
      <c r="Y93" s="100">
        <v>0.43157113592224638</v>
      </c>
      <c r="Z93" s="100">
        <v>0.14099593960680259</v>
      </c>
      <c r="AA93" s="100">
        <v>13.428645923867894</v>
      </c>
      <c r="AB93" s="100">
        <v>3.1664444908912901</v>
      </c>
      <c r="AC93" s="100" t="s">
        <v>224</v>
      </c>
      <c r="AD93" s="100" t="s">
        <v>40</v>
      </c>
      <c r="AE93" s="107">
        <v>4784.9723878643463</v>
      </c>
      <c r="AF93" s="107">
        <v>1015.0608367358362</v>
      </c>
      <c r="AG93" s="100" t="s">
        <v>327</v>
      </c>
      <c r="AH93" s="100" t="s">
        <v>327</v>
      </c>
      <c r="AI93" s="100">
        <v>84.364383872832036</v>
      </c>
      <c r="AJ93" s="100">
        <v>36.502076754983605</v>
      </c>
      <c r="AK93" s="100">
        <v>5.0761630199642642</v>
      </c>
      <c r="AL93" s="100">
        <v>2.2226672898826596</v>
      </c>
      <c r="AM93" s="100">
        <v>7.1341587868380802</v>
      </c>
      <c r="AN93" s="100">
        <v>7.5131628070298148E-2</v>
      </c>
      <c r="AO93" s="100">
        <v>0.41286401234200076</v>
      </c>
      <c r="AP93" s="100">
        <v>8.6721142250151859E-2</v>
      </c>
      <c r="AQ93" s="100">
        <v>15.296423318210564</v>
      </c>
      <c r="AR93" s="100">
        <v>1.4137787566031859</v>
      </c>
      <c r="AS93" s="100">
        <v>9.7735179797896894</v>
      </c>
      <c r="AT93" s="100">
        <v>8.1157866517151289E-2</v>
      </c>
      <c r="AU93" s="107">
        <v>3.6118763562529663</v>
      </c>
      <c r="AV93" s="107">
        <v>0.43342516275035592</v>
      </c>
      <c r="AW93" s="100" t="s">
        <v>327</v>
      </c>
      <c r="AX93" s="100" t="s">
        <v>327</v>
      </c>
      <c r="AY93" s="100">
        <v>0.94365702941112883</v>
      </c>
      <c r="AZ93" s="100">
        <v>1.1066389763487477E-2</v>
      </c>
      <c r="BA93" s="100" t="s">
        <v>72</v>
      </c>
      <c r="BB93" s="100" t="s">
        <v>40</v>
      </c>
      <c r="BC93" s="100">
        <v>0.29890468667582448</v>
      </c>
      <c r="BD93" s="100">
        <v>5.0958452058937845E-3</v>
      </c>
      <c r="BE93" s="100" t="s">
        <v>329</v>
      </c>
      <c r="BF93" s="100" t="s">
        <v>40</v>
      </c>
      <c r="BG93" s="100" t="s">
        <v>318</v>
      </c>
      <c r="BH93" s="100" t="s">
        <v>40</v>
      </c>
      <c r="BI93" s="107">
        <v>39.808682429780035</v>
      </c>
      <c r="BJ93" s="107">
        <v>4.7770418915736039</v>
      </c>
      <c r="BK93" s="100" t="s">
        <v>327</v>
      </c>
      <c r="BL93" s="100" t="s">
        <v>327</v>
      </c>
      <c r="BM93" s="107">
        <v>65.31112586294735</v>
      </c>
      <c r="BN93" s="107">
        <v>7.8373351035536816</v>
      </c>
      <c r="BO93" s="100">
        <v>5.9611796511738682</v>
      </c>
      <c r="BP93" s="100">
        <v>0.19705253382870516</v>
      </c>
      <c r="BQ93" s="100" t="s">
        <v>319</v>
      </c>
      <c r="BR93" s="100" t="s">
        <v>40</v>
      </c>
      <c r="BS93" s="100" t="s">
        <v>320</v>
      </c>
      <c r="BT93" s="100" t="s">
        <v>40</v>
      </c>
      <c r="BU93" s="100" t="s">
        <v>328</v>
      </c>
      <c r="BV93" s="100" t="s">
        <v>40</v>
      </c>
      <c r="BW93" s="107" t="s">
        <v>321</v>
      </c>
      <c r="BX93" s="107" t="s">
        <v>40</v>
      </c>
    </row>
    <row r="94" spans="1:76" ht="15" customHeight="1" x14ac:dyDescent="0.2">
      <c r="A94" s="1">
        <v>3</v>
      </c>
      <c r="B94" s="4" t="s">
        <v>36</v>
      </c>
      <c r="C94" s="3" t="s">
        <v>18</v>
      </c>
      <c r="D94" s="82">
        <v>43445</v>
      </c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25" t="str">
        <f t="shared" si="1"/>
        <v>3|S1 Praia Mole|Berma superficial|2018/12/11</v>
      </c>
      <c r="Q94" s="106">
        <v>1065.5436988689544</v>
      </c>
      <c r="R94" s="106">
        <v>27.302433991366854</v>
      </c>
      <c r="S94" s="100">
        <v>26.974985772528751</v>
      </c>
      <c r="T94" s="100">
        <v>1.3016599147008772</v>
      </c>
      <c r="U94" s="100">
        <v>3.2439590246998993</v>
      </c>
      <c r="V94" s="100">
        <v>0.12313769619912696</v>
      </c>
      <c r="W94" s="100" t="s">
        <v>76</v>
      </c>
      <c r="X94" s="100" t="s">
        <v>40</v>
      </c>
      <c r="Y94" s="100">
        <v>0.57482219344472163</v>
      </c>
      <c r="Z94" s="100">
        <v>4.3474986449599969E-2</v>
      </c>
      <c r="AA94" s="100">
        <v>5.8381320816887587</v>
      </c>
      <c r="AB94" s="100">
        <v>0.1385153756720334</v>
      </c>
      <c r="AC94" s="100" t="s">
        <v>224</v>
      </c>
      <c r="AD94" s="100" t="s">
        <v>40</v>
      </c>
      <c r="AE94" s="107">
        <v>5395.38311739452</v>
      </c>
      <c r="AF94" s="107">
        <v>65.18734672146752</v>
      </c>
      <c r="AG94" s="100" t="s">
        <v>327</v>
      </c>
      <c r="AH94" s="100" t="s">
        <v>327</v>
      </c>
      <c r="AI94" s="100">
        <v>126.71921524258877</v>
      </c>
      <c r="AJ94" s="100">
        <v>6.499082673741114</v>
      </c>
      <c r="AK94" s="100">
        <v>7.2101910975971641</v>
      </c>
      <c r="AL94" s="100">
        <v>0.11147671176845943</v>
      </c>
      <c r="AM94" s="100">
        <v>2.7763429225440821</v>
      </c>
      <c r="AN94" s="100">
        <v>4.6559876703220456E-3</v>
      </c>
      <c r="AO94" s="100">
        <v>0.36988618284164565</v>
      </c>
      <c r="AP94" s="100">
        <v>7.0498578249103439E-2</v>
      </c>
      <c r="AQ94" s="100">
        <v>13.738661613704778</v>
      </c>
      <c r="AR94" s="100">
        <v>1.0402230066600169</v>
      </c>
      <c r="AS94" s="100" t="s">
        <v>222</v>
      </c>
      <c r="AT94" s="100" t="s">
        <v>40</v>
      </c>
      <c r="AU94" s="107" t="s">
        <v>71</v>
      </c>
      <c r="AV94" s="107" t="s">
        <v>40</v>
      </c>
      <c r="AW94" s="100" t="s">
        <v>327</v>
      </c>
      <c r="AX94" s="100" t="s">
        <v>327</v>
      </c>
      <c r="AY94" s="105">
        <v>0.69401191234282389</v>
      </c>
      <c r="AZ94" s="105">
        <v>4.256793226851488E-2</v>
      </c>
      <c r="BA94" s="105" t="s">
        <v>72</v>
      </c>
      <c r="BB94" s="105" t="s">
        <v>40</v>
      </c>
      <c r="BC94" s="105">
        <v>0.26451104622322441</v>
      </c>
      <c r="BD94" s="105">
        <v>2.4706771898974259E-2</v>
      </c>
      <c r="BE94" s="100" t="s">
        <v>329</v>
      </c>
      <c r="BF94" s="100" t="s">
        <v>40</v>
      </c>
      <c r="BG94" s="105" t="s">
        <v>318</v>
      </c>
      <c r="BH94" s="105" t="s">
        <v>40</v>
      </c>
      <c r="BI94" s="107" t="s">
        <v>322</v>
      </c>
      <c r="BJ94" s="107" t="s">
        <v>40</v>
      </c>
      <c r="BK94" s="100" t="s">
        <v>327</v>
      </c>
      <c r="BL94" s="100" t="s">
        <v>327</v>
      </c>
      <c r="BM94" s="107" t="s">
        <v>74</v>
      </c>
      <c r="BN94" s="107" t="s">
        <v>40</v>
      </c>
      <c r="BO94" s="105">
        <v>5.8003513528310293</v>
      </c>
      <c r="BP94" s="105">
        <v>0.60034076128891312</v>
      </c>
      <c r="BQ94" s="105" t="s">
        <v>319</v>
      </c>
      <c r="BR94" s="105" t="s">
        <v>40</v>
      </c>
      <c r="BS94" s="105" t="s">
        <v>320</v>
      </c>
      <c r="BT94" s="105" t="s">
        <v>40</v>
      </c>
      <c r="BU94" s="100" t="s">
        <v>328</v>
      </c>
      <c r="BV94" s="100" t="s">
        <v>40</v>
      </c>
      <c r="BW94" s="107" t="s">
        <v>321</v>
      </c>
      <c r="BX94" s="107" t="s">
        <v>40</v>
      </c>
    </row>
    <row r="95" spans="1:76" ht="15" customHeight="1" x14ac:dyDescent="0.2">
      <c r="A95" s="1">
        <v>3</v>
      </c>
      <c r="B95" s="4" t="s">
        <v>36</v>
      </c>
      <c r="C95" s="37" t="s">
        <v>37</v>
      </c>
      <c r="D95" s="82">
        <v>43445</v>
      </c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25" t="str">
        <f t="shared" si="1"/>
        <v>3|S1 Praia Mole|Face superior|2018/12/11</v>
      </c>
      <c r="Q95" s="106">
        <v>1344.9547385436395</v>
      </c>
      <c r="R95" s="106">
        <v>136.93154892363896</v>
      </c>
      <c r="S95" s="100">
        <v>31.692538632012685</v>
      </c>
      <c r="T95" s="100">
        <v>1.8709479140936403</v>
      </c>
      <c r="U95" s="100">
        <v>3.3962933006017479</v>
      </c>
      <c r="V95" s="100">
        <v>0.16545979719636067</v>
      </c>
      <c r="W95" s="100" t="s">
        <v>76</v>
      </c>
      <c r="X95" s="100" t="s">
        <v>40</v>
      </c>
      <c r="Y95" s="100">
        <v>0.83448436963024464</v>
      </c>
      <c r="Z95" s="100">
        <v>4.6425191459939204E-3</v>
      </c>
      <c r="AA95" s="100">
        <v>8.9425333961454214</v>
      </c>
      <c r="AB95" s="100">
        <v>1.0601945267708626</v>
      </c>
      <c r="AC95" s="100" t="s">
        <v>224</v>
      </c>
      <c r="AD95" s="100" t="s">
        <v>40</v>
      </c>
      <c r="AE95" s="107">
        <v>5834.0959396431426</v>
      </c>
      <c r="AF95" s="107">
        <v>598.16638535929803</v>
      </c>
      <c r="AG95" s="100" t="s">
        <v>327</v>
      </c>
      <c r="AH95" s="100" t="s">
        <v>327</v>
      </c>
      <c r="AI95" s="100">
        <v>158.26655236887044</v>
      </c>
      <c r="AJ95" s="100">
        <v>3.4996708776374232</v>
      </c>
      <c r="AK95" s="100">
        <v>8.7438787256729213</v>
      </c>
      <c r="AL95" s="100">
        <v>0.32663295200797882</v>
      </c>
      <c r="AM95" s="100">
        <v>3.5523825927380139</v>
      </c>
      <c r="AN95" s="100">
        <v>0.19754835171830468</v>
      </c>
      <c r="AO95" s="100" t="s">
        <v>325</v>
      </c>
      <c r="AP95" s="100" t="s">
        <v>40</v>
      </c>
      <c r="AQ95" s="100">
        <v>19.19185653891579</v>
      </c>
      <c r="AR95" s="100">
        <v>1.7746849119883163</v>
      </c>
      <c r="AS95" s="107" t="s">
        <v>222</v>
      </c>
      <c r="AT95" s="107" t="s">
        <v>40</v>
      </c>
      <c r="AU95" s="107" t="s">
        <v>71</v>
      </c>
      <c r="AV95" s="107" t="s">
        <v>40</v>
      </c>
      <c r="AW95" s="100" t="s">
        <v>327</v>
      </c>
      <c r="AX95" s="100" t="s">
        <v>327</v>
      </c>
      <c r="AY95" s="105">
        <v>0.76358120898810222</v>
      </c>
      <c r="AZ95" s="105">
        <v>8.0792816246969892E-2</v>
      </c>
      <c r="BA95" s="105">
        <v>2.0203342137076141E-2</v>
      </c>
      <c r="BB95" s="105">
        <v>1.0660546768927052E-3</v>
      </c>
      <c r="BC95" s="105">
        <v>0.20013122137975589</v>
      </c>
      <c r="BD95" s="105">
        <v>2.2473856031362108E-2</v>
      </c>
      <c r="BE95" s="100" t="s">
        <v>329</v>
      </c>
      <c r="BF95" s="100" t="s">
        <v>40</v>
      </c>
      <c r="BG95" s="105" t="s">
        <v>318</v>
      </c>
      <c r="BH95" s="105" t="s">
        <v>40</v>
      </c>
      <c r="BI95" s="107">
        <v>23.969433310428673</v>
      </c>
      <c r="BJ95" s="107">
        <v>2.8763319972514405</v>
      </c>
      <c r="BK95" s="100" t="s">
        <v>327</v>
      </c>
      <c r="BL95" s="100" t="s">
        <v>327</v>
      </c>
      <c r="BM95" s="107">
        <v>44.453610190608281</v>
      </c>
      <c r="BN95" s="107">
        <v>5.3344332228729936</v>
      </c>
      <c r="BO95" s="105">
        <v>3.6110221119276016</v>
      </c>
      <c r="BP95" s="105">
        <v>0.35806775819321629</v>
      </c>
      <c r="BQ95" s="105" t="s">
        <v>319</v>
      </c>
      <c r="BR95" s="105" t="s">
        <v>40</v>
      </c>
      <c r="BS95" s="105" t="s">
        <v>320</v>
      </c>
      <c r="BT95" s="105" t="s">
        <v>40</v>
      </c>
      <c r="BU95" s="100" t="s">
        <v>328</v>
      </c>
      <c r="BV95" s="100" t="s">
        <v>40</v>
      </c>
      <c r="BW95" s="107" t="s">
        <v>321</v>
      </c>
      <c r="BX95" s="107" t="s">
        <v>40</v>
      </c>
    </row>
    <row r="96" spans="1:76" ht="15" customHeight="1" x14ac:dyDescent="0.2">
      <c r="A96" s="1">
        <v>3</v>
      </c>
      <c r="B96" s="4" t="s">
        <v>36</v>
      </c>
      <c r="C96" s="37" t="s">
        <v>34</v>
      </c>
      <c r="D96" s="82">
        <v>43445</v>
      </c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25" t="str">
        <f t="shared" si="1"/>
        <v>3|S1 Praia Mole|Face inferior|2018/12/11</v>
      </c>
      <c r="Q96" s="106">
        <v>1057.4504929598629</v>
      </c>
      <c r="R96" s="106">
        <v>87.192884158584647</v>
      </c>
      <c r="S96" s="100">
        <v>28.054970397439863</v>
      </c>
      <c r="T96" s="100">
        <v>3.7891420734282324</v>
      </c>
      <c r="U96" s="100">
        <v>3.3655617480646285</v>
      </c>
      <c r="V96" s="100">
        <v>0.22480336502466775</v>
      </c>
      <c r="W96" s="100" t="s">
        <v>76</v>
      </c>
      <c r="X96" s="100" t="s">
        <v>40</v>
      </c>
      <c r="Y96" s="100">
        <v>0.59282038694943506</v>
      </c>
      <c r="Z96" s="100">
        <v>4.2535761448120872E-2</v>
      </c>
      <c r="AA96" s="100">
        <v>5.4201945488029528</v>
      </c>
      <c r="AB96" s="100">
        <v>0.12950908439353287</v>
      </c>
      <c r="AC96" s="100">
        <v>1.3628121954159873</v>
      </c>
      <c r="AD96" s="100">
        <v>0.20187462545911819</v>
      </c>
      <c r="AE96" s="107">
        <v>5671.4987127634286</v>
      </c>
      <c r="AF96" s="107">
        <v>843.45240424245299</v>
      </c>
      <c r="AG96" s="100" t="s">
        <v>327</v>
      </c>
      <c r="AH96" s="100" t="s">
        <v>327</v>
      </c>
      <c r="AI96" s="100">
        <v>146.83195803902703</v>
      </c>
      <c r="AJ96" s="100">
        <v>10.970516153798616</v>
      </c>
      <c r="AK96" s="100">
        <v>8.3145986305403223</v>
      </c>
      <c r="AL96" s="100">
        <v>0.44733618702733913</v>
      </c>
      <c r="AM96" s="100">
        <v>3.1445938779411131</v>
      </c>
      <c r="AN96" s="100">
        <v>0.23500327618939496</v>
      </c>
      <c r="AO96" s="100">
        <v>0.27355176778717527</v>
      </c>
      <c r="AP96" s="100">
        <v>1.3018925549750707E-2</v>
      </c>
      <c r="AQ96" s="100">
        <v>11.873987430866249</v>
      </c>
      <c r="AR96" s="100">
        <v>1.6513215781179884</v>
      </c>
      <c r="AS96" s="100">
        <v>3.7825300553087731</v>
      </c>
      <c r="AT96" s="100">
        <v>0.27152708549666554</v>
      </c>
      <c r="AU96" s="107" t="s">
        <v>71</v>
      </c>
      <c r="AV96" s="107" t="s">
        <v>40</v>
      </c>
      <c r="AW96" s="100" t="s">
        <v>327</v>
      </c>
      <c r="AX96" s="100" t="s">
        <v>327</v>
      </c>
      <c r="AY96" s="100">
        <v>0.75594611878050078</v>
      </c>
      <c r="AZ96" s="100">
        <v>3.8829363645887391E-2</v>
      </c>
      <c r="BA96" s="105" t="s">
        <v>72</v>
      </c>
      <c r="BB96" s="105" t="s">
        <v>40</v>
      </c>
      <c r="BC96" s="100">
        <v>0.24797464404446729</v>
      </c>
      <c r="BD96" s="100">
        <v>1.4905258199976078E-2</v>
      </c>
      <c r="BE96" s="100" t="s">
        <v>329</v>
      </c>
      <c r="BF96" s="100" t="s">
        <v>40</v>
      </c>
      <c r="BG96" s="105" t="s">
        <v>318</v>
      </c>
      <c r="BH96" s="105" t="s">
        <v>40</v>
      </c>
      <c r="BI96" s="107" t="s">
        <v>322</v>
      </c>
      <c r="BJ96" s="107" t="s">
        <v>40</v>
      </c>
      <c r="BK96" s="100" t="s">
        <v>327</v>
      </c>
      <c r="BL96" s="100" t="s">
        <v>327</v>
      </c>
      <c r="BM96" s="107" t="s">
        <v>74</v>
      </c>
      <c r="BN96" s="107" t="s">
        <v>40</v>
      </c>
      <c r="BO96" s="100">
        <v>5.0186279459514536</v>
      </c>
      <c r="BP96" s="100">
        <v>0.5157001483011544</v>
      </c>
      <c r="BQ96" s="100" t="s">
        <v>319</v>
      </c>
      <c r="BR96" s="100" t="s">
        <v>40</v>
      </c>
      <c r="BS96" s="105" t="s">
        <v>320</v>
      </c>
      <c r="BT96" s="105" t="s">
        <v>40</v>
      </c>
      <c r="BU96" s="100" t="s">
        <v>328</v>
      </c>
      <c r="BV96" s="100" t="s">
        <v>40</v>
      </c>
      <c r="BW96" s="107" t="s">
        <v>321</v>
      </c>
      <c r="BX96" s="107" t="s">
        <v>40</v>
      </c>
    </row>
    <row r="97" spans="1:76" ht="15" customHeight="1" x14ac:dyDescent="0.2">
      <c r="A97" s="1">
        <v>3</v>
      </c>
      <c r="B97" s="4" t="s">
        <v>36</v>
      </c>
      <c r="C97" s="37" t="s">
        <v>120</v>
      </c>
      <c r="D97" s="82">
        <v>43445</v>
      </c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25" t="str">
        <f t="shared" si="1"/>
        <v>3|S1 Praia Mole|Antepraia rasa|2018/12/11</v>
      </c>
      <c r="Q97" s="106" t="s">
        <v>214</v>
      </c>
      <c r="R97" s="106" t="s">
        <v>214</v>
      </c>
      <c r="S97" s="100" t="s">
        <v>214</v>
      </c>
      <c r="T97" s="100" t="s">
        <v>214</v>
      </c>
      <c r="U97" s="100" t="s">
        <v>214</v>
      </c>
      <c r="V97" s="100" t="s">
        <v>214</v>
      </c>
      <c r="W97" s="100" t="s">
        <v>214</v>
      </c>
      <c r="X97" s="100" t="s">
        <v>214</v>
      </c>
      <c r="Y97" s="100" t="s">
        <v>214</v>
      </c>
      <c r="Z97" s="100" t="s">
        <v>214</v>
      </c>
      <c r="AA97" s="100" t="s">
        <v>214</v>
      </c>
      <c r="AB97" s="100" t="s">
        <v>214</v>
      </c>
      <c r="AC97" s="100" t="s">
        <v>214</v>
      </c>
      <c r="AD97" s="100" t="s">
        <v>214</v>
      </c>
      <c r="AE97" s="107" t="s">
        <v>214</v>
      </c>
      <c r="AF97" s="107" t="s">
        <v>214</v>
      </c>
      <c r="AG97" s="107" t="s">
        <v>214</v>
      </c>
      <c r="AH97" s="107" t="s">
        <v>214</v>
      </c>
      <c r="AI97" s="100" t="s">
        <v>214</v>
      </c>
      <c r="AJ97" s="100" t="s">
        <v>214</v>
      </c>
      <c r="AK97" s="100" t="s">
        <v>214</v>
      </c>
      <c r="AL97" s="100" t="s">
        <v>214</v>
      </c>
      <c r="AM97" s="100" t="s">
        <v>214</v>
      </c>
      <c r="AN97" s="100" t="s">
        <v>214</v>
      </c>
      <c r="AO97" s="100" t="s">
        <v>214</v>
      </c>
      <c r="AP97" s="100" t="s">
        <v>214</v>
      </c>
      <c r="AQ97" s="100" t="s">
        <v>214</v>
      </c>
      <c r="AR97" s="100" t="s">
        <v>214</v>
      </c>
      <c r="AS97" s="100" t="s">
        <v>214</v>
      </c>
      <c r="AT97" s="100" t="s">
        <v>214</v>
      </c>
      <c r="AU97" s="107" t="s">
        <v>214</v>
      </c>
      <c r="AV97" s="107" t="s">
        <v>214</v>
      </c>
      <c r="AW97" s="107" t="s">
        <v>214</v>
      </c>
      <c r="AX97" s="107" t="s">
        <v>214</v>
      </c>
      <c r="AY97" s="107" t="s">
        <v>214</v>
      </c>
      <c r="AZ97" s="107" t="s">
        <v>214</v>
      </c>
      <c r="BA97" s="107" t="s">
        <v>214</v>
      </c>
      <c r="BB97" s="107" t="s">
        <v>214</v>
      </c>
      <c r="BC97" s="107" t="s">
        <v>214</v>
      </c>
      <c r="BD97" s="107" t="s">
        <v>214</v>
      </c>
      <c r="BE97" s="107" t="s">
        <v>214</v>
      </c>
      <c r="BF97" s="107" t="s">
        <v>214</v>
      </c>
      <c r="BG97" s="107" t="s">
        <v>214</v>
      </c>
      <c r="BH97" s="107" t="s">
        <v>214</v>
      </c>
      <c r="BI97" s="107" t="s">
        <v>214</v>
      </c>
      <c r="BJ97" s="107" t="s">
        <v>214</v>
      </c>
      <c r="BK97" s="107" t="s">
        <v>214</v>
      </c>
      <c r="BL97" s="107" t="s">
        <v>214</v>
      </c>
      <c r="BM97" s="107" t="s">
        <v>214</v>
      </c>
      <c r="BN97" s="107" t="s">
        <v>214</v>
      </c>
      <c r="BO97" s="107" t="s">
        <v>214</v>
      </c>
      <c r="BP97" s="107" t="s">
        <v>214</v>
      </c>
      <c r="BQ97" s="107" t="s">
        <v>214</v>
      </c>
      <c r="BR97" s="107" t="s">
        <v>214</v>
      </c>
      <c r="BS97" s="107" t="s">
        <v>214</v>
      </c>
      <c r="BT97" s="107" t="s">
        <v>214</v>
      </c>
      <c r="BU97" s="107" t="s">
        <v>214</v>
      </c>
      <c r="BV97" s="107" t="s">
        <v>214</v>
      </c>
      <c r="BW97" s="107" t="s">
        <v>214</v>
      </c>
      <c r="BX97" s="107" t="s">
        <v>214</v>
      </c>
    </row>
    <row r="98" spans="1:76" ht="15" customHeight="1" x14ac:dyDescent="0.2">
      <c r="A98" s="1">
        <v>3</v>
      </c>
      <c r="B98" s="4" t="s">
        <v>36</v>
      </c>
      <c r="C98" s="3" t="s">
        <v>45</v>
      </c>
      <c r="D98" s="82">
        <v>43445</v>
      </c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25" t="str">
        <f t="shared" si="1"/>
        <v>3|S1 Praia Mole|Isóbata 5 m (6 m)|2018/12/11</v>
      </c>
      <c r="Q98" s="106">
        <v>1420.4796764162611</v>
      </c>
      <c r="R98" s="106">
        <v>130.84276404182796</v>
      </c>
      <c r="S98" s="100">
        <v>32.007457066890765</v>
      </c>
      <c r="T98" s="100">
        <v>3.8748180755444395</v>
      </c>
      <c r="U98" s="100">
        <v>4.0568626378520234</v>
      </c>
      <c r="V98" s="100">
        <v>0.36562728688885243</v>
      </c>
      <c r="W98" s="100">
        <v>0.29717931338943426</v>
      </c>
      <c r="X98" s="100">
        <v>2.1696168597788383E-2</v>
      </c>
      <c r="Y98" s="100">
        <v>0.96426024706741287</v>
      </c>
      <c r="Z98" s="100">
        <v>0.12678813764800412</v>
      </c>
      <c r="AA98" s="100">
        <v>11.144609535843983</v>
      </c>
      <c r="AB98" s="100">
        <v>1.227874855002719</v>
      </c>
      <c r="AC98" s="100">
        <v>0.81633460510811884</v>
      </c>
      <c r="AD98" s="100">
        <v>0.18997730745880009</v>
      </c>
      <c r="AE98" s="107">
        <v>4895.5463721660108</v>
      </c>
      <c r="AF98" s="107">
        <v>44.514945512035041</v>
      </c>
      <c r="AG98" s="100" t="s">
        <v>327</v>
      </c>
      <c r="AH98" s="100" t="s">
        <v>327</v>
      </c>
      <c r="AI98" s="100">
        <v>124.6546631298522</v>
      </c>
      <c r="AJ98" s="100">
        <v>4.383485685143059</v>
      </c>
      <c r="AK98" s="100">
        <v>7.1100289071858374</v>
      </c>
      <c r="AL98" s="100">
        <v>0.85688534640399394</v>
      </c>
      <c r="AM98" s="100">
        <v>3.8769432850333949</v>
      </c>
      <c r="AN98" s="100">
        <v>0.14365800327231268</v>
      </c>
      <c r="AO98" s="100">
        <v>0.43678666312477255</v>
      </c>
      <c r="AP98" s="100">
        <v>4.6513256135399333E-2</v>
      </c>
      <c r="AQ98" s="100">
        <v>17.167374599150982</v>
      </c>
      <c r="AR98" s="100">
        <v>1.8770804995906705</v>
      </c>
      <c r="AS98" s="107">
        <v>5.0815130099385826</v>
      </c>
      <c r="AT98" s="107">
        <v>0.24537919558314528</v>
      </c>
      <c r="AU98" s="107" t="s">
        <v>71</v>
      </c>
      <c r="AV98" s="107" t="s">
        <v>40</v>
      </c>
      <c r="AW98" s="100" t="s">
        <v>327</v>
      </c>
      <c r="AX98" s="100" t="s">
        <v>327</v>
      </c>
      <c r="AY98" s="105">
        <v>0.80474809416298076</v>
      </c>
      <c r="AZ98" s="105">
        <v>5.9580288421344246E-2</v>
      </c>
      <c r="BA98" s="105">
        <v>2.3622881228054046E-2</v>
      </c>
      <c r="BB98" s="105">
        <v>5.893695536360428E-5</v>
      </c>
      <c r="BC98" s="105">
        <v>0.37549675226599627</v>
      </c>
      <c r="BD98" s="105">
        <v>3.8169978688601738E-2</v>
      </c>
      <c r="BE98" s="100" t="s">
        <v>329</v>
      </c>
      <c r="BF98" s="100" t="s">
        <v>40</v>
      </c>
      <c r="BG98" s="105" t="s">
        <v>318</v>
      </c>
      <c r="BH98" s="105" t="s">
        <v>40</v>
      </c>
      <c r="BI98" s="107">
        <v>4.6300330395247347</v>
      </c>
      <c r="BJ98" s="107">
        <v>0.55560396474296814</v>
      </c>
      <c r="BK98" s="100" t="s">
        <v>327</v>
      </c>
      <c r="BL98" s="100" t="s">
        <v>327</v>
      </c>
      <c r="BM98" s="107">
        <v>44.58172324664713</v>
      </c>
      <c r="BN98" s="107">
        <v>5.3498067895976558</v>
      </c>
      <c r="BO98" s="105">
        <v>6.4490131697784818</v>
      </c>
      <c r="BP98" s="105">
        <v>0.55083197233475167</v>
      </c>
      <c r="BQ98" s="105" t="s">
        <v>319</v>
      </c>
      <c r="BR98" s="105" t="s">
        <v>40</v>
      </c>
      <c r="BS98" s="105" t="s">
        <v>320</v>
      </c>
      <c r="BT98" s="105" t="s">
        <v>40</v>
      </c>
      <c r="BU98" s="100" t="s">
        <v>328</v>
      </c>
      <c r="BV98" s="100" t="s">
        <v>40</v>
      </c>
      <c r="BW98" s="107" t="s">
        <v>321</v>
      </c>
      <c r="BX98" s="107" t="s">
        <v>40</v>
      </c>
    </row>
    <row r="99" spans="1:76" ht="15" customHeight="1" x14ac:dyDescent="0.2">
      <c r="A99" s="1">
        <v>3</v>
      </c>
      <c r="B99" s="4" t="s">
        <v>36</v>
      </c>
      <c r="C99" s="3" t="s">
        <v>50</v>
      </c>
      <c r="D99" s="82">
        <v>43445</v>
      </c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25" t="str">
        <f t="shared" si="1"/>
        <v>3|S1 Praia Mole|Isóbata 10 m (15 m)|2018/12/11</v>
      </c>
      <c r="Q99" s="106">
        <v>2509.7285949415918</v>
      </c>
      <c r="R99" s="106">
        <v>287.73528818850201</v>
      </c>
      <c r="S99" s="100">
        <v>43.729344737856877</v>
      </c>
      <c r="T99" s="100">
        <v>0.52166211685722885</v>
      </c>
      <c r="U99" s="100">
        <v>7.0493563365484304</v>
      </c>
      <c r="V99" s="100">
        <v>6.4975485249284093E-2</v>
      </c>
      <c r="W99" s="100">
        <v>0.30376893186587939</v>
      </c>
      <c r="X99" s="100">
        <v>5.2142104681937057E-2</v>
      </c>
      <c r="Y99" s="100">
        <v>1.7458739283667866</v>
      </c>
      <c r="Z99" s="100">
        <v>5.6738552158798243E-2</v>
      </c>
      <c r="AA99" s="100">
        <v>20.183817051777666</v>
      </c>
      <c r="AB99" s="100">
        <v>0.25514910944044161</v>
      </c>
      <c r="AC99" s="100" t="s">
        <v>224</v>
      </c>
      <c r="AD99" s="100" t="s">
        <v>40</v>
      </c>
      <c r="AE99" s="107">
        <v>9124.363001261474</v>
      </c>
      <c r="AF99" s="107">
        <v>285.62235955100277</v>
      </c>
      <c r="AG99" s="100" t="s">
        <v>327</v>
      </c>
      <c r="AH99" s="100" t="s">
        <v>327</v>
      </c>
      <c r="AI99" s="100">
        <v>274.88682609619713</v>
      </c>
      <c r="AJ99" s="100">
        <v>3.9722025742741223</v>
      </c>
      <c r="AK99" s="100">
        <v>12.695486720147512</v>
      </c>
      <c r="AL99" s="100">
        <v>0.54782280053786037</v>
      </c>
      <c r="AM99" s="100">
        <v>7.920317728029846</v>
      </c>
      <c r="AN99" s="100">
        <v>5.7796497813727372E-2</v>
      </c>
      <c r="AO99" s="100">
        <v>0.46361586798269355</v>
      </c>
      <c r="AP99" s="100">
        <v>1.8514745295460155E-2</v>
      </c>
      <c r="AQ99" s="100">
        <v>33.554127957278773</v>
      </c>
      <c r="AR99" s="100">
        <v>0.78474327329272431</v>
      </c>
      <c r="AS99" s="107">
        <v>3.3886314845489225</v>
      </c>
      <c r="AT99" s="107">
        <v>0.29611221059750953</v>
      </c>
      <c r="AU99" s="107" t="s">
        <v>71</v>
      </c>
      <c r="AV99" s="107" t="s">
        <v>40</v>
      </c>
      <c r="AW99" s="100" t="s">
        <v>327</v>
      </c>
      <c r="AX99" s="100" t="s">
        <v>327</v>
      </c>
      <c r="AY99" s="105">
        <v>1.208291956118728</v>
      </c>
      <c r="AZ99" s="105">
        <v>5.8098381030092461E-2</v>
      </c>
      <c r="BA99" s="105">
        <v>1.8174746031688904E-2</v>
      </c>
      <c r="BB99" s="105">
        <v>2.1822429048367889E-3</v>
      </c>
      <c r="BC99" s="105">
        <v>0.29208841207903546</v>
      </c>
      <c r="BD99" s="105">
        <v>6.0903297757464205E-3</v>
      </c>
      <c r="BE99" s="100" t="s">
        <v>329</v>
      </c>
      <c r="BF99" s="100" t="s">
        <v>40</v>
      </c>
      <c r="BG99" s="105" t="s">
        <v>318</v>
      </c>
      <c r="BH99" s="105" t="s">
        <v>40</v>
      </c>
      <c r="BI99" s="107">
        <v>33.361170613714947</v>
      </c>
      <c r="BJ99" s="107">
        <v>4.0033404736457934</v>
      </c>
      <c r="BK99" s="100" t="s">
        <v>327</v>
      </c>
      <c r="BL99" s="100" t="s">
        <v>327</v>
      </c>
      <c r="BM99" s="107">
        <v>53.841306295392783</v>
      </c>
      <c r="BN99" s="107">
        <v>6.4609567554471337</v>
      </c>
      <c r="BO99" s="105">
        <v>5.6020731668795278</v>
      </c>
      <c r="BP99" s="105">
        <v>8.0587976106195586E-2</v>
      </c>
      <c r="BQ99" s="105" t="s">
        <v>319</v>
      </c>
      <c r="BR99" s="105" t="s">
        <v>40</v>
      </c>
      <c r="BS99" s="105" t="s">
        <v>320</v>
      </c>
      <c r="BT99" s="105" t="s">
        <v>40</v>
      </c>
      <c r="BU99" s="100" t="s">
        <v>328</v>
      </c>
      <c r="BV99" s="100" t="s">
        <v>40</v>
      </c>
      <c r="BW99" s="107" t="s">
        <v>321</v>
      </c>
      <c r="BX99" s="107" t="s">
        <v>40</v>
      </c>
    </row>
    <row r="100" spans="1:76" ht="15" customHeight="1" x14ac:dyDescent="0.2">
      <c r="A100" s="1">
        <v>3</v>
      </c>
      <c r="B100" s="20" t="s">
        <v>17</v>
      </c>
      <c r="C100" s="3" t="s">
        <v>232</v>
      </c>
      <c r="D100" s="83">
        <v>43444</v>
      </c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25" t="str">
        <f t="shared" si="1"/>
        <v>3|S2 Praia Formosa|Berma Test F1 1 m|2018/12/10</v>
      </c>
      <c r="Q100" s="106">
        <v>1240.4508557757647</v>
      </c>
      <c r="R100" s="106">
        <v>138.35838292797561</v>
      </c>
      <c r="S100" s="100">
        <v>23.045879751504799</v>
      </c>
      <c r="T100" s="100">
        <v>1.4542124869316952</v>
      </c>
      <c r="U100" s="100">
        <v>4.6133794702196962</v>
      </c>
      <c r="V100" s="100">
        <v>0.19175792951226836</v>
      </c>
      <c r="W100" s="100" t="s">
        <v>76</v>
      </c>
      <c r="X100" s="100" t="s">
        <v>40</v>
      </c>
      <c r="Y100" s="100">
        <v>0.76777173413402189</v>
      </c>
      <c r="Z100" s="100">
        <v>2.2919258247525279E-2</v>
      </c>
      <c r="AA100" s="100">
        <v>6.7944744850927759</v>
      </c>
      <c r="AB100" s="100">
        <v>0.66835509955452244</v>
      </c>
      <c r="AC100" s="100" t="s">
        <v>224</v>
      </c>
      <c r="AD100" s="100" t="s">
        <v>40</v>
      </c>
      <c r="AE100" s="107">
        <v>6391.9445201877616</v>
      </c>
      <c r="AF100" s="107">
        <v>513.71664536621267</v>
      </c>
      <c r="AG100" s="100" t="s">
        <v>327</v>
      </c>
      <c r="AH100" s="100" t="s">
        <v>327</v>
      </c>
      <c r="AI100" s="100">
        <v>88.112303415185309</v>
      </c>
      <c r="AJ100" s="100">
        <v>3.7032854217910138</v>
      </c>
      <c r="AK100" s="100">
        <v>6.627669762352955</v>
      </c>
      <c r="AL100" s="100">
        <v>0.19924753696915165</v>
      </c>
      <c r="AM100" s="100">
        <v>3.0983420786062865</v>
      </c>
      <c r="AN100" s="100">
        <v>2.4498148368087468E-2</v>
      </c>
      <c r="AO100" s="100" t="s">
        <v>325</v>
      </c>
      <c r="AP100" s="100" t="s">
        <v>40</v>
      </c>
      <c r="AQ100" s="100">
        <v>15.784203709807535</v>
      </c>
      <c r="AR100" s="100">
        <v>2.035354727732789</v>
      </c>
      <c r="AS100" s="107" t="s">
        <v>222</v>
      </c>
      <c r="AT100" s="107" t="s">
        <v>40</v>
      </c>
      <c r="AU100" s="107" t="s">
        <v>71</v>
      </c>
      <c r="AV100" s="107" t="s">
        <v>40</v>
      </c>
      <c r="AW100" s="100" t="s">
        <v>327</v>
      </c>
      <c r="AX100" s="100" t="s">
        <v>327</v>
      </c>
      <c r="AY100" s="100">
        <v>1.1052546248986928</v>
      </c>
      <c r="AZ100" s="100">
        <v>3.0833594864853143E-2</v>
      </c>
      <c r="BA100" s="105">
        <v>1.5631177534365645E-2</v>
      </c>
      <c r="BB100" s="105">
        <v>5.4826774727443901E-4</v>
      </c>
      <c r="BC100" s="100">
        <v>0.17644911542180797</v>
      </c>
      <c r="BD100" s="100">
        <v>2.611048871542513E-3</v>
      </c>
      <c r="BE100" s="100" t="s">
        <v>329</v>
      </c>
      <c r="BF100" s="100" t="s">
        <v>40</v>
      </c>
      <c r="BG100" s="100" t="s">
        <v>318</v>
      </c>
      <c r="BH100" s="100" t="s">
        <v>40</v>
      </c>
      <c r="BI100" s="107">
        <v>30.974397662463197</v>
      </c>
      <c r="BJ100" s="107">
        <v>3.7169277194955836</v>
      </c>
      <c r="BK100" s="100" t="s">
        <v>327</v>
      </c>
      <c r="BL100" s="100" t="s">
        <v>327</v>
      </c>
      <c r="BM100" s="107">
        <v>36.819131649762205</v>
      </c>
      <c r="BN100" s="107">
        <v>4.4182957979714645</v>
      </c>
      <c r="BO100" s="100">
        <v>3.2674298690301287</v>
      </c>
      <c r="BP100" s="100">
        <v>4.4728409730428867E-2</v>
      </c>
      <c r="BQ100" s="100" t="s">
        <v>319</v>
      </c>
      <c r="BR100" s="100" t="s">
        <v>40</v>
      </c>
      <c r="BS100" s="105" t="s">
        <v>320</v>
      </c>
      <c r="BT100" s="105" t="s">
        <v>40</v>
      </c>
      <c r="BU100" s="100" t="s">
        <v>328</v>
      </c>
      <c r="BV100" s="100" t="s">
        <v>40</v>
      </c>
      <c r="BW100" s="107" t="s">
        <v>321</v>
      </c>
      <c r="BX100" s="107" t="s">
        <v>40</v>
      </c>
    </row>
    <row r="101" spans="1:76" ht="15" customHeight="1" x14ac:dyDescent="0.2">
      <c r="A101" s="1">
        <v>3</v>
      </c>
      <c r="B101" s="20" t="s">
        <v>17</v>
      </c>
      <c r="C101" s="3" t="s">
        <v>237</v>
      </c>
      <c r="D101" s="83">
        <v>43444</v>
      </c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25" t="str">
        <f t="shared" si="1"/>
        <v>3|S2 Praia Formosa|Berma Test F2 0,70 m|2018/12/10</v>
      </c>
      <c r="Q101" s="106">
        <v>1428.1886402314485</v>
      </c>
      <c r="R101" s="106">
        <v>233.26673273824531</v>
      </c>
      <c r="S101" s="100">
        <v>35.977444220948414</v>
      </c>
      <c r="T101" s="100">
        <v>3.9090038098294948</v>
      </c>
      <c r="U101" s="100">
        <v>7.3790429332936665</v>
      </c>
      <c r="V101" s="100">
        <v>0.75218514473604758</v>
      </c>
      <c r="W101" s="100">
        <v>0.33338767085035742</v>
      </c>
      <c r="X101" s="100">
        <v>6.2689469307250988E-4</v>
      </c>
      <c r="Y101" s="100">
        <v>1.1844023744129704</v>
      </c>
      <c r="Z101" s="100">
        <v>0.10170080210922232</v>
      </c>
      <c r="AA101" s="100">
        <v>10.511150121577828</v>
      </c>
      <c r="AB101" s="100">
        <v>0.77384176192593712</v>
      </c>
      <c r="AC101" s="100" t="s">
        <v>224</v>
      </c>
      <c r="AD101" s="100" t="s">
        <v>40</v>
      </c>
      <c r="AE101" s="107">
        <v>6030.796316439023</v>
      </c>
      <c r="AF101" s="107">
        <v>1172.3432204752287</v>
      </c>
      <c r="AG101" s="100" t="s">
        <v>327</v>
      </c>
      <c r="AH101" s="100" t="s">
        <v>327</v>
      </c>
      <c r="AI101" s="100">
        <v>87.292500210539686</v>
      </c>
      <c r="AJ101" s="100">
        <v>16.466532223358467</v>
      </c>
      <c r="AK101" s="100">
        <v>9.1106401117881788</v>
      </c>
      <c r="AL101" s="100">
        <v>0.4194289105830416</v>
      </c>
      <c r="AM101" s="100">
        <v>5.2604053135896516</v>
      </c>
      <c r="AN101" s="100">
        <v>0.68916866731428672</v>
      </c>
      <c r="AO101" s="100" t="s">
        <v>325</v>
      </c>
      <c r="AP101" s="100" t="s">
        <v>40</v>
      </c>
      <c r="AQ101" s="100">
        <v>24.092678718543333</v>
      </c>
      <c r="AR101" s="100">
        <v>3.4121393489946525</v>
      </c>
      <c r="AS101" s="107" t="s">
        <v>222</v>
      </c>
      <c r="AT101" s="107" t="s">
        <v>40</v>
      </c>
      <c r="AU101" s="107" t="s">
        <v>71</v>
      </c>
      <c r="AV101" s="107" t="s">
        <v>40</v>
      </c>
      <c r="AW101" s="100" t="s">
        <v>327</v>
      </c>
      <c r="AX101" s="100" t="s">
        <v>327</v>
      </c>
      <c r="AY101" s="105">
        <v>0.99991224705743253</v>
      </c>
      <c r="AZ101" s="105">
        <v>3.2871532389356951E-2</v>
      </c>
      <c r="BA101" s="105">
        <v>1.4036777814218235E-2</v>
      </c>
      <c r="BB101" s="105">
        <v>2.3115307884280148E-4</v>
      </c>
      <c r="BC101" s="105">
        <v>0.16553019843627459</v>
      </c>
      <c r="BD101" s="105">
        <v>4.4092232375753052E-3</v>
      </c>
      <c r="BE101" s="100" t="s">
        <v>329</v>
      </c>
      <c r="BF101" s="100" t="s">
        <v>40</v>
      </c>
      <c r="BG101" s="105" t="s">
        <v>318</v>
      </c>
      <c r="BH101" s="105" t="s">
        <v>40</v>
      </c>
      <c r="BI101" s="107" t="s">
        <v>322</v>
      </c>
      <c r="BJ101" s="107" t="s">
        <v>40</v>
      </c>
      <c r="BK101" s="100" t="s">
        <v>327</v>
      </c>
      <c r="BL101" s="100" t="s">
        <v>327</v>
      </c>
      <c r="BM101" s="107" t="s">
        <v>74</v>
      </c>
      <c r="BN101" s="107" t="s">
        <v>40</v>
      </c>
      <c r="BO101" s="105">
        <v>2.9633388339969278</v>
      </c>
      <c r="BP101" s="105">
        <v>0.15322341786500196</v>
      </c>
      <c r="BQ101" s="105" t="s">
        <v>319</v>
      </c>
      <c r="BR101" s="105" t="s">
        <v>40</v>
      </c>
      <c r="BS101" s="105" t="s">
        <v>320</v>
      </c>
      <c r="BT101" s="105" t="s">
        <v>40</v>
      </c>
      <c r="BU101" s="100" t="s">
        <v>328</v>
      </c>
      <c r="BV101" s="100" t="s">
        <v>40</v>
      </c>
      <c r="BW101" s="107" t="s">
        <v>321</v>
      </c>
      <c r="BX101" s="107" t="s">
        <v>40</v>
      </c>
    </row>
    <row r="102" spans="1:76" ht="15" customHeight="1" x14ac:dyDescent="0.2">
      <c r="A102" s="1">
        <v>3</v>
      </c>
      <c r="B102" s="20" t="s">
        <v>17</v>
      </c>
      <c r="C102" s="3" t="s">
        <v>239</v>
      </c>
      <c r="D102" s="83">
        <v>43444</v>
      </c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25" t="str">
        <f t="shared" si="1"/>
        <v>3|S2 Praia Formosa|Berma Test F3 0,25 m|2018/12/10</v>
      </c>
      <c r="Q102" s="106">
        <v>1091.9515644170895</v>
      </c>
      <c r="R102" s="106">
        <v>16.123072051642545</v>
      </c>
      <c r="S102" s="100">
        <v>21.120580541732998</v>
      </c>
      <c r="T102" s="100">
        <v>0.380575674427032</v>
      </c>
      <c r="U102" s="100">
        <v>4.3301127590147113</v>
      </c>
      <c r="V102" s="100">
        <v>4.1690668199606998E-2</v>
      </c>
      <c r="W102" s="100" t="s">
        <v>76</v>
      </c>
      <c r="X102" s="100" t="s">
        <v>40</v>
      </c>
      <c r="Y102" s="100">
        <v>0.60351288672241465</v>
      </c>
      <c r="Z102" s="100">
        <v>1.1744196416102295E-2</v>
      </c>
      <c r="AA102" s="100">
        <v>5.8029171979343293</v>
      </c>
      <c r="AB102" s="100">
        <v>4.5151448131959294E-2</v>
      </c>
      <c r="AC102" s="100" t="s">
        <v>224</v>
      </c>
      <c r="AD102" s="100" t="s">
        <v>40</v>
      </c>
      <c r="AE102" s="107">
        <v>7371.1199267742377</v>
      </c>
      <c r="AF102" s="107">
        <v>587.48328819795324</v>
      </c>
      <c r="AG102" s="100" t="s">
        <v>327</v>
      </c>
      <c r="AH102" s="100" t="s">
        <v>327</v>
      </c>
      <c r="AI102" s="100">
        <v>100.84531193099366</v>
      </c>
      <c r="AJ102" s="100">
        <v>4.2907183530585336</v>
      </c>
      <c r="AK102" s="100">
        <v>7.0705657098647006</v>
      </c>
      <c r="AL102" s="100">
        <v>9.5689046408404976E-2</v>
      </c>
      <c r="AM102" s="100">
        <v>3.0250212706330641</v>
      </c>
      <c r="AN102" s="100">
        <v>6.2845283675560623E-2</v>
      </c>
      <c r="AO102" s="100">
        <v>0.28209051825603115</v>
      </c>
      <c r="AP102" s="100">
        <v>1.7670328839512976E-2</v>
      </c>
      <c r="AQ102" s="100">
        <v>13.648714840391879</v>
      </c>
      <c r="AR102" s="100">
        <v>0.52717550141816993</v>
      </c>
      <c r="AS102" s="100">
        <v>9.1435834248403278</v>
      </c>
      <c r="AT102" s="100">
        <v>0.24483671806344595</v>
      </c>
      <c r="AU102" s="107" t="s">
        <v>71</v>
      </c>
      <c r="AV102" s="107" t="s">
        <v>40</v>
      </c>
      <c r="AW102" s="100" t="s">
        <v>327</v>
      </c>
      <c r="AX102" s="100" t="s">
        <v>327</v>
      </c>
      <c r="AY102" s="100">
        <v>1.0490368345240917</v>
      </c>
      <c r="AZ102" s="100">
        <v>3.9116316081457082E-2</v>
      </c>
      <c r="BA102" s="105" t="s">
        <v>72</v>
      </c>
      <c r="BB102" s="105" t="s">
        <v>40</v>
      </c>
      <c r="BC102" s="100">
        <v>0.23610982702070488</v>
      </c>
      <c r="BD102" s="100">
        <v>1.9081635587222224E-3</v>
      </c>
      <c r="BE102" s="100" t="s">
        <v>329</v>
      </c>
      <c r="BF102" s="100" t="s">
        <v>40</v>
      </c>
      <c r="BG102" s="105" t="s">
        <v>318</v>
      </c>
      <c r="BH102" s="105" t="s">
        <v>40</v>
      </c>
      <c r="BI102" s="107">
        <v>1403.8876750767213</v>
      </c>
      <c r="BJ102" s="107">
        <v>168.46652100920656</v>
      </c>
      <c r="BK102" s="100" t="s">
        <v>327</v>
      </c>
      <c r="BL102" s="100" t="s">
        <v>327</v>
      </c>
      <c r="BM102" s="107">
        <v>259.84934258804282</v>
      </c>
      <c r="BN102" s="107">
        <v>31.181921110565138</v>
      </c>
      <c r="BO102" s="100">
        <v>4.8925183248913164</v>
      </c>
      <c r="BP102" s="100">
        <v>6.14351625519114E-2</v>
      </c>
      <c r="BQ102" s="100" t="s">
        <v>319</v>
      </c>
      <c r="BR102" s="100" t="s">
        <v>40</v>
      </c>
      <c r="BS102" s="105" t="s">
        <v>320</v>
      </c>
      <c r="BT102" s="105" t="s">
        <v>40</v>
      </c>
      <c r="BU102" s="100" t="s">
        <v>328</v>
      </c>
      <c r="BV102" s="100" t="s">
        <v>40</v>
      </c>
      <c r="BW102" s="107" t="s">
        <v>321</v>
      </c>
      <c r="BX102" s="107" t="s">
        <v>40</v>
      </c>
    </row>
    <row r="103" spans="1:76" ht="15" customHeight="1" x14ac:dyDescent="0.2">
      <c r="A103" s="1">
        <v>3</v>
      </c>
      <c r="B103" s="20" t="s">
        <v>17</v>
      </c>
      <c r="C103" s="3" t="s">
        <v>18</v>
      </c>
      <c r="D103" s="83">
        <v>43444</v>
      </c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25" t="str">
        <f t="shared" si="1"/>
        <v>3|S2 Praia Formosa|Berma superficial|2018/12/10</v>
      </c>
      <c r="Q103" s="106">
        <v>917.89869794491278</v>
      </c>
      <c r="R103" s="106">
        <v>167.92594492851333</v>
      </c>
      <c r="S103" s="100">
        <v>18.811736052563788</v>
      </c>
      <c r="T103" s="100">
        <v>2.0546365149060941</v>
      </c>
      <c r="U103" s="100">
        <v>3.1376300253014664</v>
      </c>
      <c r="V103" s="100">
        <v>0.40648785010411609</v>
      </c>
      <c r="W103" s="100" t="s">
        <v>76</v>
      </c>
      <c r="X103" s="100" t="s">
        <v>40</v>
      </c>
      <c r="Y103" s="100">
        <v>0.364454469661044</v>
      </c>
      <c r="Z103" s="100">
        <v>6.2224407535641929E-2</v>
      </c>
      <c r="AA103" s="100">
        <v>5.0306126893653023</v>
      </c>
      <c r="AB103" s="100">
        <v>0.32809997181175171</v>
      </c>
      <c r="AC103" s="100">
        <v>4.1480241131593019</v>
      </c>
      <c r="AD103" s="100">
        <v>1.9476247728383755</v>
      </c>
      <c r="AE103" s="107">
        <v>5513.4925259575311</v>
      </c>
      <c r="AF103" s="107">
        <v>678.94839478558106</v>
      </c>
      <c r="AG103" s="100" t="s">
        <v>327</v>
      </c>
      <c r="AH103" s="100" t="s">
        <v>327</v>
      </c>
      <c r="AI103" s="100">
        <v>81.478133255187856</v>
      </c>
      <c r="AJ103" s="100">
        <v>2.397426843740234</v>
      </c>
      <c r="AK103" s="100">
        <v>6.9182279319360935</v>
      </c>
      <c r="AL103" s="100">
        <v>0.12828556872410549</v>
      </c>
      <c r="AM103" s="100">
        <v>1.3216198154756735</v>
      </c>
      <c r="AN103" s="100">
        <v>0.10038123596570536</v>
      </c>
      <c r="AO103" s="100">
        <v>0.25733845228593877</v>
      </c>
      <c r="AP103" s="100">
        <v>8.5916868138841293E-2</v>
      </c>
      <c r="AQ103" s="100">
        <v>13.295360890514219</v>
      </c>
      <c r="AR103" s="100">
        <v>0.49856534146776571</v>
      </c>
      <c r="AS103" s="100">
        <v>5.9111730463516921</v>
      </c>
      <c r="AT103" s="100">
        <v>1.0519660633688064</v>
      </c>
      <c r="AU103" s="107" t="s">
        <v>71</v>
      </c>
      <c r="AV103" s="107" t="s">
        <v>40</v>
      </c>
      <c r="AW103" s="100" t="s">
        <v>327</v>
      </c>
      <c r="AX103" s="100" t="s">
        <v>327</v>
      </c>
      <c r="AY103" s="105">
        <v>0.90763888099480372</v>
      </c>
      <c r="AZ103" s="105">
        <v>2.2743742689674159E-2</v>
      </c>
      <c r="BA103" s="105" t="s">
        <v>72</v>
      </c>
      <c r="BB103" s="105" t="s">
        <v>40</v>
      </c>
      <c r="BC103" s="105">
        <v>0.26235190725757784</v>
      </c>
      <c r="BD103" s="105">
        <v>9.8469669086028236E-3</v>
      </c>
      <c r="BE103" s="100" t="s">
        <v>329</v>
      </c>
      <c r="BF103" s="100" t="s">
        <v>40</v>
      </c>
      <c r="BG103" s="105" t="s">
        <v>318</v>
      </c>
      <c r="BH103" s="105" t="s">
        <v>40</v>
      </c>
      <c r="BI103" s="107">
        <v>362.36390614054523</v>
      </c>
      <c r="BJ103" s="107">
        <v>43.483668736865425</v>
      </c>
      <c r="BK103" s="100" t="s">
        <v>327</v>
      </c>
      <c r="BL103" s="100" t="s">
        <v>327</v>
      </c>
      <c r="BM103" s="107">
        <v>43.656790430596644</v>
      </c>
      <c r="BN103" s="107">
        <v>5.2388148516715969</v>
      </c>
      <c r="BO103" s="105">
        <v>5.6543683791298953</v>
      </c>
      <c r="BP103" s="105">
        <v>0.1819789180012896</v>
      </c>
      <c r="BQ103" s="105" t="s">
        <v>319</v>
      </c>
      <c r="BR103" s="105" t="s">
        <v>40</v>
      </c>
      <c r="BS103" s="105" t="s">
        <v>320</v>
      </c>
      <c r="BT103" s="105" t="s">
        <v>40</v>
      </c>
      <c r="BU103" s="100" t="s">
        <v>328</v>
      </c>
      <c r="BV103" s="100" t="s">
        <v>40</v>
      </c>
      <c r="BW103" s="107" t="s">
        <v>321</v>
      </c>
      <c r="BX103" s="107" t="s">
        <v>40</v>
      </c>
    </row>
    <row r="104" spans="1:76" ht="15" customHeight="1" x14ac:dyDescent="0.2">
      <c r="A104" s="1">
        <v>3</v>
      </c>
      <c r="B104" s="20" t="s">
        <v>17</v>
      </c>
      <c r="C104" s="37" t="s">
        <v>37</v>
      </c>
      <c r="D104" s="83">
        <v>43444</v>
      </c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25" t="str">
        <f t="shared" si="1"/>
        <v>3|S2 Praia Formosa|Face superior|2018/12/10</v>
      </c>
      <c r="Q104" s="106">
        <v>1408.5985813778279</v>
      </c>
      <c r="R104" s="106">
        <v>244.20723819079484</v>
      </c>
      <c r="S104" s="100">
        <v>19.368104923881855</v>
      </c>
      <c r="T104" s="100">
        <v>1.137628569893276</v>
      </c>
      <c r="U104" s="100">
        <v>4.8654967658954895</v>
      </c>
      <c r="V104" s="100">
        <v>0.97679760072526967</v>
      </c>
      <c r="W104" s="100" t="s">
        <v>76</v>
      </c>
      <c r="X104" s="100" t="s">
        <v>40</v>
      </c>
      <c r="Y104" s="100">
        <v>0.64834032254662</v>
      </c>
      <c r="Z104" s="100">
        <v>4.1677783158264974E-2</v>
      </c>
      <c r="AA104" s="100">
        <v>7.121186865534729</v>
      </c>
      <c r="AB104" s="100">
        <v>0.18448508578911507</v>
      </c>
      <c r="AC104" s="100" t="s">
        <v>224</v>
      </c>
      <c r="AD104" s="100" t="s">
        <v>40</v>
      </c>
      <c r="AE104" s="107">
        <v>8150.1816328945388</v>
      </c>
      <c r="AF104" s="107">
        <v>1109.2002234268041</v>
      </c>
      <c r="AG104" s="100" t="s">
        <v>327</v>
      </c>
      <c r="AH104" s="100" t="s">
        <v>327</v>
      </c>
      <c r="AI104" s="100">
        <v>89.931630390217293</v>
      </c>
      <c r="AJ104" s="100">
        <v>20.025264955823438</v>
      </c>
      <c r="AK104" s="100">
        <v>5.4159213332564882</v>
      </c>
      <c r="AL104" s="100">
        <v>0.24037551258307913</v>
      </c>
      <c r="AM104" s="100">
        <v>2.9815528243616853</v>
      </c>
      <c r="AN104" s="100">
        <v>4.0081875323840839E-2</v>
      </c>
      <c r="AO104" s="100" t="s">
        <v>325</v>
      </c>
      <c r="AP104" s="100" t="s">
        <v>40</v>
      </c>
      <c r="AQ104" s="100">
        <v>18.50385535226232</v>
      </c>
      <c r="AR104" s="100">
        <v>0.37732439483714164</v>
      </c>
      <c r="AS104" s="100" t="s">
        <v>222</v>
      </c>
      <c r="AT104" s="100" t="s">
        <v>40</v>
      </c>
      <c r="AU104" s="107" t="s">
        <v>71</v>
      </c>
      <c r="AV104" s="107" t="s">
        <v>40</v>
      </c>
      <c r="AW104" s="100" t="s">
        <v>327</v>
      </c>
      <c r="AX104" s="100" t="s">
        <v>327</v>
      </c>
      <c r="AY104" s="100">
        <v>1.107826354535554</v>
      </c>
      <c r="AZ104" s="100">
        <v>0.25466767286475761</v>
      </c>
      <c r="BA104" s="105">
        <v>1.5022923650162192E-2</v>
      </c>
      <c r="BB104" s="105">
        <v>2.5535431859267325E-3</v>
      </c>
      <c r="BC104" s="100">
        <v>0.17350802387261915</v>
      </c>
      <c r="BD104" s="100">
        <v>1.513108646149617E-2</v>
      </c>
      <c r="BE104" s="100" t="s">
        <v>329</v>
      </c>
      <c r="BF104" s="100" t="s">
        <v>40</v>
      </c>
      <c r="BG104" s="105" t="s">
        <v>318</v>
      </c>
      <c r="BH104" s="105" t="s">
        <v>40</v>
      </c>
      <c r="BI104" s="107">
        <v>38.571631213087784</v>
      </c>
      <c r="BJ104" s="107">
        <v>4.628595745570534</v>
      </c>
      <c r="BK104" s="100" t="s">
        <v>327</v>
      </c>
      <c r="BL104" s="100" t="s">
        <v>327</v>
      </c>
      <c r="BM104" s="107">
        <v>40.870107337007646</v>
      </c>
      <c r="BN104" s="107">
        <v>4.9044128804409173</v>
      </c>
      <c r="BO104" s="100">
        <v>3.2516678547635389</v>
      </c>
      <c r="BP104" s="100">
        <v>3.0868440781255797E-2</v>
      </c>
      <c r="BQ104" s="100" t="s">
        <v>319</v>
      </c>
      <c r="BR104" s="100" t="s">
        <v>40</v>
      </c>
      <c r="BS104" s="105" t="s">
        <v>320</v>
      </c>
      <c r="BT104" s="105" t="s">
        <v>40</v>
      </c>
      <c r="BU104" s="100" t="s">
        <v>328</v>
      </c>
      <c r="BV104" s="100" t="s">
        <v>40</v>
      </c>
      <c r="BW104" s="107" t="s">
        <v>321</v>
      </c>
      <c r="BX104" s="107" t="s">
        <v>40</v>
      </c>
    </row>
    <row r="105" spans="1:76" ht="15" customHeight="1" x14ac:dyDescent="0.2">
      <c r="A105" s="1">
        <v>3</v>
      </c>
      <c r="B105" s="20" t="s">
        <v>17</v>
      </c>
      <c r="C105" s="37" t="s">
        <v>34</v>
      </c>
      <c r="D105" s="83">
        <v>43444</v>
      </c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25" t="str">
        <f t="shared" si="1"/>
        <v>3|S2 Praia Formosa|Face inferior|2018/12/10</v>
      </c>
      <c r="Q105" s="106">
        <v>2837.0539339303477</v>
      </c>
      <c r="R105" s="106">
        <v>52.626002676421876</v>
      </c>
      <c r="S105" s="100">
        <v>40.818230013022699</v>
      </c>
      <c r="T105" s="100">
        <v>2.5916712561808053</v>
      </c>
      <c r="U105" s="100">
        <v>7.359261367599915</v>
      </c>
      <c r="V105" s="100">
        <v>0.55532971035541434</v>
      </c>
      <c r="W105" s="100" t="s">
        <v>76</v>
      </c>
      <c r="X105" s="100" t="s">
        <v>40</v>
      </c>
      <c r="Y105" s="100">
        <v>1.1941132252795754</v>
      </c>
      <c r="Z105" s="100">
        <v>7.9604260547999559E-2</v>
      </c>
      <c r="AA105" s="100">
        <v>9.4009507878729401</v>
      </c>
      <c r="AB105" s="100">
        <v>0.63036429870367483</v>
      </c>
      <c r="AC105" s="100" t="s">
        <v>224</v>
      </c>
      <c r="AD105" s="100" t="s">
        <v>40</v>
      </c>
      <c r="AE105" s="107">
        <v>15037.638493017348</v>
      </c>
      <c r="AF105" s="107">
        <v>450.13354249301</v>
      </c>
      <c r="AG105" s="100" t="s">
        <v>327</v>
      </c>
      <c r="AH105" s="100" t="s">
        <v>327</v>
      </c>
      <c r="AI105" s="100">
        <v>173.39020681160727</v>
      </c>
      <c r="AJ105" s="100">
        <v>15.404012104755328</v>
      </c>
      <c r="AK105" s="100">
        <v>8.8268475705855973</v>
      </c>
      <c r="AL105" s="100">
        <v>0.72615958782923018</v>
      </c>
      <c r="AM105" s="100">
        <v>4.5742539586350324</v>
      </c>
      <c r="AN105" s="100">
        <v>0.3717622070537891</v>
      </c>
      <c r="AO105" s="100" t="s">
        <v>325</v>
      </c>
      <c r="AP105" s="100" t="s">
        <v>40</v>
      </c>
      <c r="AQ105" s="100">
        <v>22.37575124359536</v>
      </c>
      <c r="AR105" s="100">
        <v>1.5660171237423377</v>
      </c>
      <c r="AS105" s="100">
        <v>5.4555990866091548</v>
      </c>
      <c r="AT105" s="100">
        <v>0.92920020141670623</v>
      </c>
      <c r="AU105" s="107" t="s">
        <v>71</v>
      </c>
      <c r="AV105" s="107" t="s">
        <v>40</v>
      </c>
      <c r="AW105" s="100" t="s">
        <v>327</v>
      </c>
      <c r="AX105" s="100" t="s">
        <v>327</v>
      </c>
      <c r="AY105" s="100">
        <v>1.1082134486084141</v>
      </c>
      <c r="AZ105" s="100">
        <v>0.11540514931817783</v>
      </c>
      <c r="BA105" s="105">
        <v>1.5352198849337549E-2</v>
      </c>
      <c r="BB105" s="105">
        <v>3.0234023485830896E-3</v>
      </c>
      <c r="BC105" s="100">
        <v>0.17912601765361313</v>
      </c>
      <c r="BD105" s="100">
        <v>3.2143681746940087E-2</v>
      </c>
      <c r="BE105" s="100" t="s">
        <v>329</v>
      </c>
      <c r="BF105" s="100" t="s">
        <v>40</v>
      </c>
      <c r="BG105" s="100" t="s">
        <v>318</v>
      </c>
      <c r="BH105" s="100" t="s">
        <v>40</v>
      </c>
      <c r="BI105" s="107">
        <v>32.80522110400954</v>
      </c>
      <c r="BJ105" s="107">
        <v>3.9366265324811445</v>
      </c>
      <c r="BK105" s="100" t="s">
        <v>327</v>
      </c>
      <c r="BL105" s="100" t="s">
        <v>327</v>
      </c>
      <c r="BM105" s="107">
        <v>42.154547119429253</v>
      </c>
      <c r="BN105" s="107">
        <v>5.0585456543315104</v>
      </c>
      <c r="BO105" s="100">
        <v>3.4331369366422138</v>
      </c>
      <c r="BP105" s="100">
        <v>0.30693124546684347</v>
      </c>
      <c r="BQ105" s="100" t="s">
        <v>319</v>
      </c>
      <c r="BR105" s="100" t="s">
        <v>40</v>
      </c>
      <c r="BS105" s="105" t="s">
        <v>320</v>
      </c>
      <c r="BT105" s="105" t="s">
        <v>40</v>
      </c>
      <c r="BU105" s="100" t="s">
        <v>328</v>
      </c>
      <c r="BV105" s="100" t="s">
        <v>40</v>
      </c>
      <c r="BW105" s="107" t="s">
        <v>321</v>
      </c>
      <c r="BX105" s="107" t="s">
        <v>40</v>
      </c>
    </row>
    <row r="106" spans="1:76" ht="15" customHeight="1" x14ac:dyDescent="0.2">
      <c r="A106" s="1">
        <v>3</v>
      </c>
      <c r="B106" s="20" t="s">
        <v>17</v>
      </c>
      <c r="C106" s="37" t="s">
        <v>120</v>
      </c>
      <c r="D106" s="83">
        <v>43444</v>
      </c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25" t="str">
        <f t="shared" si="1"/>
        <v>3|S2 Praia Formosa|Antepraia rasa|2018/12/10</v>
      </c>
      <c r="Q106" s="106">
        <v>2613.0185200426827</v>
      </c>
      <c r="R106" s="106">
        <v>125.02747657614432</v>
      </c>
      <c r="S106" s="100">
        <v>35.523494618470409</v>
      </c>
      <c r="T106" s="100">
        <v>2.414781457764001</v>
      </c>
      <c r="U106" s="100">
        <v>7.5438914194845719</v>
      </c>
      <c r="V106" s="100">
        <v>0.25522582106709796</v>
      </c>
      <c r="W106" s="100" t="s">
        <v>76</v>
      </c>
      <c r="X106" s="100" t="s">
        <v>40</v>
      </c>
      <c r="Y106" s="100">
        <v>1.0581331788819091</v>
      </c>
      <c r="Z106" s="100">
        <v>4.6150370953421338E-2</v>
      </c>
      <c r="AA106" s="100">
        <v>9.2882557368650005</v>
      </c>
      <c r="AB106" s="100">
        <v>5.9532073743418616E-2</v>
      </c>
      <c r="AC106" s="100" t="s">
        <v>224</v>
      </c>
      <c r="AD106" s="100" t="s">
        <v>40</v>
      </c>
      <c r="AE106" s="107">
        <v>11254.607040429693</v>
      </c>
      <c r="AF106" s="107">
        <v>969.01884406881697</v>
      </c>
      <c r="AG106" s="100" t="s">
        <v>327</v>
      </c>
      <c r="AH106" s="100" t="s">
        <v>327</v>
      </c>
      <c r="AI106" s="100">
        <v>149.05847211008279</v>
      </c>
      <c r="AJ106" s="100">
        <v>20.217055559993923</v>
      </c>
      <c r="AK106" s="100">
        <v>7.7543770752866674</v>
      </c>
      <c r="AL106" s="100">
        <v>0.55968132237002943</v>
      </c>
      <c r="AM106" s="100">
        <v>4.3979729861630865</v>
      </c>
      <c r="AN106" s="100">
        <v>0.28464917795027417</v>
      </c>
      <c r="AO106" s="100" t="s">
        <v>325</v>
      </c>
      <c r="AP106" s="100" t="s">
        <v>40</v>
      </c>
      <c r="AQ106" s="100">
        <v>22.04213721338607</v>
      </c>
      <c r="AR106" s="100">
        <v>0.45248456017078204</v>
      </c>
      <c r="AS106" s="100">
        <v>7.3651333797170624</v>
      </c>
      <c r="AT106" s="100">
        <v>0.32798933344347975</v>
      </c>
      <c r="AU106" s="107" t="s">
        <v>71</v>
      </c>
      <c r="AV106" s="107" t="s">
        <v>40</v>
      </c>
      <c r="AW106" s="100" t="s">
        <v>327</v>
      </c>
      <c r="AX106" s="100" t="s">
        <v>327</v>
      </c>
      <c r="AY106" s="105">
        <v>1.3780614035793999</v>
      </c>
      <c r="AZ106" s="105">
        <v>7.0697560518593508E-2</v>
      </c>
      <c r="BA106" s="105">
        <v>1.5731828384312932E-2</v>
      </c>
      <c r="BB106" s="105">
        <v>2.2354388070168748E-4</v>
      </c>
      <c r="BC106" s="105">
        <v>0.2065679992186101</v>
      </c>
      <c r="BD106" s="105">
        <v>6.0576745810788724E-3</v>
      </c>
      <c r="BE106" s="100" t="s">
        <v>329</v>
      </c>
      <c r="BF106" s="100" t="s">
        <v>40</v>
      </c>
      <c r="BG106" s="105" t="s">
        <v>318</v>
      </c>
      <c r="BH106" s="105" t="s">
        <v>40</v>
      </c>
      <c r="BI106" s="107">
        <v>405.97475658270088</v>
      </c>
      <c r="BJ106" s="107">
        <v>48.716970789924105</v>
      </c>
      <c r="BK106" s="100" t="s">
        <v>327</v>
      </c>
      <c r="BL106" s="100" t="s">
        <v>327</v>
      </c>
      <c r="BM106" s="107">
        <v>59.979522113656891</v>
      </c>
      <c r="BN106" s="107">
        <v>7.1975426536388269</v>
      </c>
      <c r="BO106" s="105">
        <v>3.04518299756392</v>
      </c>
      <c r="BP106" s="105">
        <v>8.589558315806492E-2</v>
      </c>
      <c r="BQ106" s="105" t="s">
        <v>319</v>
      </c>
      <c r="BR106" s="105" t="s">
        <v>40</v>
      </c>
      <c r="BS106" s="105" t="s">
        <v>320</v>
      </c>
      <c r="BT106" s="105" t="s">
        <v>40</v>
      </c>
      <c r="BU106" s="100" t="s">
        <v>328</v>
      </c>
      <c r="BV106" s="100" t="s">
        <v>40</v>
      </c>
      <c r="BW106" s="107" t="s">
        <v>321</v>
      </c>
      <c r="BX106" s="107" t="s">
        <v>40</v>
      </c>
    </row>
    <row r="107" spans="1:76" ht="15" customHeight="1" x14ac:dyDescent="0.2">
      <c r="A107" s="1">
        <v>3</v>
      </c>
      <c r="B107" s="20" t="s">
        <v>17</v>
      </c>
      <c r="C107" s="3" t="s">
        <v>22</v>
      </c>
      <c r="D107" s="83">
        <v>43444</v>
      </c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25" t="str">
        <f t="shared" si="1"/>
        <v>3|S2 Praia Formosa|Isóbata 5 m |2018/12/10</v>
      </c>
      <c r="Q107" s="106" t="s">
        <v>214</v>
      </c>
      <c r="R107" s="106" t="s">
        <v>214</v>
      </c>
      <c r="S107" s="100" t="s">
        <v>214</v>
      </c>
      <c r="T107" s="100" t="s">
        <v>214</v>
      </c>
      <c r="U107" s="100" t="s">
        <v>214</v>
      </c>
      <c r="V107" s="100" t="s">
        <v>214</v>
      </c>
      <c r="W107" s="100" t="s">
        <v>214</v>
      </c>
      <c r="X107" s="100" t="s">
        <v>214</v>
      </c>
      <c r="Y107" s="100" t="s">
        <v>214</v>
      </c>
      <c r="Z107" s="100" t="s">
        <v>214</v>
      </c>
      <c r="AA107" s="100" t="s">
        <v>214</v>
      </c>
      <c r="AB107" s="100" t="s">
        <v>214</v>
      </c>
      <c r="AC107" s="100" t="s">
        <v>214</v>
      </c>
      <c r="AD107" s="100" t="s">
        <v>214</v>
      </c>
      <c r="AE107" s="107" t="s">
        <v>214</v>
      </c>
      <c r="AF107" s="107" t="s">
        <v>214</v>
      </c>
      <c r="AG107" s="107" t="s">
        <v>214</v>
      </c>
      <c r="AH107" s="107" t="s">
        <v>214</v>
      </c>
      <c r="AI107" s="100" t="s">
        <v>214</v>
      </c>
      <c r="AJ107" s="100" t="s">
        <v>214</v>
      </c>
      <c r="AK107" s="100" t="s">
        <v>214</v>
      </c>
      <c r="AL107" s="100" t="s">
        <v>214</v>
      </c>
      <c r="AM107" s="100" t="s">
        <v>214</v>
      </c>
      <c r="AN107" s="100" t="s">
        <v>214</v>
      </c>
      <c r="AO107" s="100" t="s">
        <v>214</v>
      </c>
      <c r="AP107" s="100" t="s">
        <v>214</v>
      </c>
      <c r="AQ107" s="100" t="s">
        <v>214</v>
      </c>
      <c r="AR107" s="100" t="s">
        <v>214</v>
      </c>
      <c r="AS107" s="100" t="s">
        <v>214</v>
      </c>
      <c r="AT107" s="100" t="s">
        <v>214</v>
      </c>
      <c r="AU107" s="107" t="s">
        <v>214</v>
      </c>
      <c r="AV107" s="107" t="s">
        <v>214</v>
      </c>
      <c r="AW107" s="107" t="s">
        <v>214</v>
      </c>
      <c r="AX107" s="107" t="s">
        <v>214</v>
      </c>
      <c r="AY107" s="107" t="s">
        <v>214</v>
      </c>
      <c r="AZ107" s="107" t="s">
        <v>214</v>
      </c>
      <c r="BA107" s="107" t="s">
        <v>214</v>
      </c>
      <c r="BB107" s="107" t="s">
        <v>214</v>
      </c>
      <c r="BC107" s="107" t="s">
        <v>214</v>
      </c>
      <c r="BD107" s="107" t="s">
        <v>214</v>
      </c>
      <c r="BE107" s="107" t="s">
        <v>214</v>
      </c>
      <c r="BF107" s="107" t="s">
        <v>214</v>
      </c>
      <c r="BG107" s="107" t="s">
        <v>214</v>
      </c>
      <c r="BH107" s="107" t="s">
        <v>214</v>
      </c>
      <c r="BI107" s="107" t="s">
        <v>214</v>
      </c>
      <c r="BJ107" s="107" t="s">
        <v>214</v>
      </c>
      <c r="BK107" s="107" t="s">
        <v>214</v>
      </c>
      <c r="BL107" s="107" t="s">
        <v>214</v>
      </c>
      <c r="BM107" s="107" t="s">
        <v>214</v>
      </c>
      <c r="BN107" s="107" t="s">
        <v>214</v>
      </c>
      <c r="BO107" s="107" t="s">
        <v>214</v>
      </c>
      <c r="BP107" s="107" t="s">
        <v>214</v>
      </c>
      <c r="BQ107" s="107" t="s">
        <v>214</v>
      </c>
      <c r="BR107" s="107" t="s">
        <v>214</v>
      </c>
      <c r="BS107" s="107" t="s">
        <v>214</v>
      </c>
      <c r="BT107" s="107" t="s">
        <v>214</v>
      </c>
      <c r="BU107" s="107" t="s">
        <v>214</v>
      </c>
      <c r="BV107" s="107" t="s">
        <v>214</v>
      </c>
      <c r="BW107" s="107" t="s">
        <v>214</v>
      </c>
      <c r="BX107" s="107" t="s">
        <v>214</v>
      </c>
    </row>
    <row r="108" spans="1:76" ht="15" customHeight="1" x14ac:dyDescent="0.2">
      <c r="A108" s="1">
        <v>3</v>
      </c>
      <c r="B108" s="20" t="s">
        <v>17</v>
      </c>
      <c r="C108" s="3" t="s">
        <v>19</v>
      </c>
      <c r="D108" s="83">
        <v>43444</v>
      </c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25" t="str">
        <f t="shared" si="1"/>
        <v>3|S2 Praia Formosa|Isóbata 10 m |2018/12/10</v>
      </c>
      <c r="Q108" s="106">
        <v>1830.7236841692566</v>
      </c>
      <c r="R108" s="106">
        <v>194.49874505930379</v>
      </c>
      <c r="S108" s="100">
        <v>25.205850117205994</v>
      </c>
      <c r="T108" s="100">
        <v>1.4733496067505518</v>
      </c>
      <c r="U108" s="100">
        <v>7.1424005653666054</v>
      </c>
      <c r="V108" s="100">
        <v>0.50381242817102534</v>
      </c>
      <c r="W108" s="100">
        <v>0.3409611358018324</v>
      </c>
      <c r="X108" s="100">
        <v>1.0320386441527024E-3</v>
      </c>
      <c r="Y108" s="100">
        <v>1.6723432209246232</v>
      </c>
      <c r="Z108" s="100">
        <v>0.16016066798182116</v>
      </c>
      <c r="AA108" s="100">
        <v>11.925803079220831</v>
      </c>
      <c r="AB108" s="100">
        <v>0.33361128772977999</v>
      </c>
      <c r="AC108" s="100" t="s">
        <v>224</v>
      </c>
      <c r="AD108" s="100" t="s">
        <v>40</v>
      </c>
      <c r="AE108" s="107">
        <v>4498.5806348957121</v>
      </c>
      <c r="AF108" s="107">
        <v>299.596446943476</v>
      </c>
      <c r="AG108" s="100" t="s">
        <v>327</v>
      </c>
      <c r="AH108" s="100" t="s">
        <v>327</v>
      </c>
      <c r="AI108" s="100">
        <v>321.29498050119241</v>
      </c>
      <c r="AJ108" s="100">
        <v>50.576421857124991</v>
      </c>
      <c r="AK108" s="100">
        <v>12.869980377291199</v>
      </c>
      <c r="AL108" s="100">
        <v>0.83218797590011107</v>
      </c>
      <c r="AM108" s="100">
        <v>7.6359195275326215</v>
      </c>
      <c r="AN108" s="100">
        <v>0.2265610568705608</v>
      </c>
      <c r="AO108" s="100">
        <v>0.4517816001241185</v>
      </c>
      <c r="AP108" s="100">
        <v>6.6070800787835756E-3</v>
      </c>
      <c r="AQ108" s="100">
        <v>21.694167091430451</v>
      </c>
      <c r="AR108" s="100">
        <v>0.4894790121419868</v>
      </c>
      <c r="AS108" s="107" t="s">
        <v>222</v>
      </c>
      <c r="AT108" s="107" t="s">
        <v>40</v>
      </c>
      <c r="AU108" s="107" t="s">
        <v>71</v>
      </c>
      <c r="AV108" s="107" t="s">
        <v>40</v>
      </c>
      <c r="AW108" s="100" t="s">
        <v>327</v>
      </c>
      <c r="AX108" s="100" t="s">
        <v>327</v>
      </c>
      <c r="AY108" s="105">
        <v>0.93774093506932354</v>
      </c>
      <c r="AZ108" s="105">
        <v>7.9470227072135097E-3</v>
      </c>
      <c r="BA108" s="105">
        <v>2.2702812985142339E-2</v>
      </c>
      <c r="BB108" s="105">
        <v>7.8134627738653056E-4</v>
      </c>
      <c r="BC108" s="105">
        <v>0.27027590838286852</v>
      </c>
      <c r="BD108" s="105">
        <v>2.6899712270952569E-3</v>
      </c>
      <c r="BE108" s="100" t="s">
        <v>329</v>
      </c>
      <c r="BF108" s="100" t="s">
        <v>40</v>
      </c>
      <c r="BG108" s="105" t="s">
        <v>318</v>
      </c>
      <c r="BH108" s="105" t="s">
        <v>40</v>
      </c>
      <c r="BI108" s="107">
        <v>472.05164691072321</v>
      </c>
      <c r="BJ108" s="107">
        <v>56.646197629286782</v>
      </c>
      <c r="BK108" s="100" t="s">
        <v>327</v>
      </c>
      <c r="BL108" s="100" t="s">
        <v>327</v>
      </c>
      <c r="BM108" s="107">
        <v>74.755344697045985</v>
      </c>
      <c r="BN108" s="107">
        <v>8.9706413636455178</v>
      </c>
      <c r="BO108" s="105">
        <v>6.0065892922017099</v>
      </c>
      <c r="BP108" s="105">
        <v>0.1435336653872275</v>
      </c>
      <c r="BQ108" s="105" t="s">
        <v>319</v>
      </c>
      <c r="BR108" s="105" t="s">
        <v>40</v>
      </c>
      <c r="BS108" s="105" t="s">
        <v>320</v>
      </c>
      <c r="BT108" s="105" t="s">
        <v>40</v>
      </c>
      <c r="BU108" s="100" t="s">
        <v>328</v>
      </c>
      <c r="BV108" s="100" t="s">
        <v>40</v>
      </c>
      <c r="BW108" s="107" t="s">
        <v>321</v>
      </c>
      <c r="BX108" s="107" t="s">
        <v>40</v>
      </c>
    </row>
    <row r="109" spans="1:76" ht="15" customHeight="1" x14ac:dyDescent="0.2">
      <c r="A109" s="1">
        <v>3</v>
      </c>
      <c r="B109" s="20" t="s">
        <v>20</v>
      </c>
      <c r="C109" s="3" t="s">
        <v>232</v>
      </c>
      <c r="D109" s="83">
        <v>43444</v>
      </c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25" t="str">
        <f t="shared" si="1"/>
        <v>3|S3 Praia de Putiri|Berma Test F1 1 m|2018/12/10</v>
      </c>
      <c r="Q109" s="106">
        <v>1311.9303258652021</v>
      </c>
      <c r="R109" s="106">
        <v>139.09446142940246</v>
      </c>
      <c r="S109" s="100">
        <v>33.727153979754874</v>
      </c>
      <c r="T109" s="100">
        <v>1.0015554882305187</v>
      </c>
      <c r="U109" s="100">
        <v>3.9937296305240384</v>
      </c>
      <c r="V109" s="100">
        <v>8.6884690603401711E-3</v>
      </c>
      <c r="W109" s="100">
        <v>0.29764266021327046</v>
      </c>
      <c r="X109" s="100">
        <v>3.3608236123835802E-3</v>
      </c>
      <c r="Y109" s="100">
        <v>1.1534452205697536</v>
      </c>
      <c r="Z109" s="100">
        <v>1.9103874632206266E-2</v>
      </c>
      <c r="AA109" s="100">
        <v>8.9410561706199942</v>
      </c>
      <c r="AB109" s="100">
        <v>0.29998879441414622</v>
      </c>
      <c r="AC109" s="100">
        <v>1.1298110751483585</v>
      </c>
      <c r="AD109" s="100">
        <v>0.57709478020745697</v>
      </c>
      <c r="AE109" s="107">
        <v>6620.8035101299511</v>
      </c>
      <c r="AF109" s="107">
        <v>498.07639883611216</v>
      </c>
      <c r="AG109" s="100" t="s">
        <v>327</v>
      </c>
      <c r="AH109" s="100" t="s">
        <v>327</v>
      </c>
      <c r="AI109" s="100">
        <v>160.64635630757374</v>
      </c>
      <c r="AJ109" s="100">
        <v>0.39688914149468352</v>
      </c>
      <c r="AK109" s="100">
        <v>8.0700549570648974</v>
      </c>
      <c r="AL109" s="100">
        <v>0.76996901752052038</v>
      </c>
      <c r="AM109" s="100">
        <v>4.5924641307773069</v>
      </c>
      <c r="AN109" s="100">
        <v>0.14988108426028557</v>
      </c>
      <c r="AO109" s="100">
        <v>0.46527201675920393</v>
      </c>
      <c r="AP109" s="100">
        <v>3.484869005223911E-2</v>
      </c>
      <c r="AQ109" s="100">
        <v>22.74321009268774</v>
      </c>
      <c r="AR109" s="100">
        <v>0.89183409701046024</v>
      </c>
      <c r="AS109" s="107" t="s">
        <v>222</v>
      </c>
      <c r="AT109" s="107" t="s">
        <v>40</v>
      </c>
      <c r="AU109" s="107" t="s">
        <v>71</v>
      </c>
      <c r="AV109" s="107" t="s">
        <v>40</v>
      </c>
      <c r="AW109" s="100" t="s">
        <v>327</v>
      </c>
      <c r="AX109" s="100" t="s">
        <v>327</v>
      </c>
      <c r="AY109" s="100">
        <v>0.77767775844668274</v>
      </c>
      <c r="AZ109" s="100">
        <v>1.6502880915785299E-2</v>
      </c>
      <c r="BA109" s="100">
        <v>1.6964407597696574E-2</v>
      </c>
      <c r="BB109" s="100">
        <v>1.184819955097669E-4</v>
      </c>
      <c r="BC109" s="100">
        <v>0.18049243997205533</v>
      </c>
      <c r="BD109" s="100">
        <v>7.7599411403248437E-5</v>
      </c>
      <c r="BE109" s="100" t="s">
        <v>329</v>
      </c>
      <c r="BF109" s="100" t="s">
        <v>40</v>
      </c>
      <c r="BG109" s="100" t="s">
        <v>318</v>
      </c>
      <c r="BH109" s="100" t="s">
        <v>40</v>
      </c>
      <c r="BI109" s="107">
        <v>424.27392859805184</v>
      </c>
      <c r="BJ109" s="107">
        <v>50.91287143176622</v>
      </c>
      <c r="BK109" s="100" t="s">
        <v>327</v>
      </c>
      <c r="BL109" s="100" t="s">
        <v>327</v>
      </c>
      <c r="BM109" s="107">
        <v>76.271956242656515</v>
      </c>
      <c r="BN109" s="107">
        <v>9.1526347491187821</v>
      </c>
      <c r="BO109" s="100">
        <v>3.0550470771532803</v>
      </c>
      <c r="BP109" s="100">
        <v>5.5283591967678326E-2</v>
      </c>
      <c r="BQ109" s="100" t="s">
        <v>319</v>
      </c>
      <c r="BR109" s="100" t="s">
        <v>40</v>
      </c>
      <c r="BS109" s="100" t="s">
        <v>320</v>
      </c>
      <c r="BT109" s="100" t="s">
        <v>40</v>
      </c>
      <c r="BU109" s="100" t="s">
        <v>328</v>
      </c>
      <c r="BV109" s="100" t="s">
        <v>40</v>
      </c>
      <c r="BW109" s="107" t="s">
        <v>321</v>
      </c>
      <c r="BX109" s="107" t="s">
        <v>40</v>
      </c>
    </row>
    <row r="110" spans="1:76" ht="15" customHeight="1" x14ac:dyDescent="0.2">
      <c r="A110" s="1">
        <v>3</v>
      </c>
      <c r="B110" s="20" t="s">
        <v>20</v>
      </c>
      <c r="C110" s="3" t="s">
        <v>240</v>
      </c>
      <c r="D110" s="83">
        <v>43444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25" t="str">
        <f t="shared" si="1"/>
        <v>3|S3 Praia de Putiri|Berma Test F2 0,85 m|2018/12/10</v>
      </c>
      <c r="Q110" s="106">
        <v>1079.5474618421324</v>
      </c>
      <c r="R110" s="106">
        <v>79.908614201010622</v>
      </c>
      <c r="S110" s="100">
        <v>24.559854300215708</v>
      </c>
      <c r="T110" s="100">
        <v>0.84509864625761866</v>
      </c>
      <c r="U110" s="100">
        <v>3.1886296217553944</v>
      </c>
      <c r="V110" s="100">
        <v>0.1150564728074661</v>
      </c>
      <c r="W110" s="100" t="s">
        <v>76</v>
      </c>
      <c r="X110" s="100" t="s">
        <v>40</v>
      </c>
      <c r="Y110" s="100">
        <v>0.65542533777489731</v>
      </c>
      <c r="Z110" s="100">
        <v>2.2590517137392369E-2</v>
      </c>
      <c r="AA110" s="100">
        <v>4.8915760576677672</v>
      </c>
      <c r="AB110" s="100">
        <v>7.6158916497163207E-2</v>
      </c>
      <c r="AC110" s="100" t="s">
        <v>224</v>
      </c>
      <c r="AD110" s="100" t="s">
        <v>40</v>
      </c>
      <c r="AE110" s="107">
        <v>6617.2673502038124</v>
      </c>
      <c r="AF110" s="107">
        <v>781.92817469331931</v>
      </c>
      <c r="AG110" s="100" t="s">
        <v>327</v>
      </c>
      <c r="AH110" s="100" t="s">
        <v>327</v>
      </c>
      <c r="AI110" s="100">
        <v>120.8758516156042</v>
      </c>
      <c r="AJ110" s="100">
        <v>1.8180016859772277</v>
      </c>
      <c r="AK110" s="100">
        <v>5.917301500534931</v>
      </c>
      <c r="AL110" s="100">
        <v>0.11702829850333199</v>
      </c>
      <c r="AM110" s="100">
        <v>2.7376775842248535</v>
      </c>
      <c r="AN110" s="100">
        <v>3.7385174110669064E-2</v>
      </c>
      <c r="AO110" s="100" t="s">
        <v>325</v>
      </c>
      <c r="AP110" s="100" t="s">
        <v>40</v>
      </c>
      <c r="AQ110" s="100">
        <v>12.337720800974457</v>
      </c>
      <c r="AR110" s="100">
        <v>0.67516700051639711</v>
      </c>
      <c r="AS110" s="100">
        <v>5.6560505127877283</v>
      </c>
      <c r="AT110" s="100">
        <v>2.6168900146579452</v>
      </c>
      <c r="AU110" s="107">
        <v>1.0378880395219301</v>
      </c>
      <c r="AV110" s="107">
        <v>0.12454656474263161</v>
      </c>
      <c r="AW110" s="100" t="s">
        <v>327</v>
      </c>
      <c r="AX110" s="100" t="s">
        <v>327</v>
      </c>
      <c r="AY110" s="105">
        <v>1.0044953417662921</v>
      </c>
      <c r="AZ110" s="105">
        <v>7.0135731346316439E-3</v>
      </c>
      <c r="BA110" s="105" t="s">
        <v>72</v>
      </c>
      <c r="BB110" s="105" t="s">
        <v>40</v>
      </c>
      <c r="BC110" s="105">
        <v>0.26302508598579877</v>
      </c>
      <c r="BD110" s="105">
        <v>2.2340364133307594E-3</v>
      </c>
      <c r="BE110" s="100" t="s">
        <v>329</v>
      </c>
      <c r="BF110" s="100" t="s">
        <v>40</v>
      </c>
      <c r="BG110" s="105" t="s">
        <v>318</v>
      </c>
      <c r="BH110" s="105" t="s">
        <v>40</v>
      </c>
      <c r="BI110" s="107" t="s">
        <v>322</v>
      </c>
      <c r="BJ110" s="107" t="s">
        <v>40</v>
      </c>
      <c r="BK110" s="100" t="s">
        <v>327</v>
      </c>
      <c r="BL110" s="100" t="s">
        <v>327</v>
      </c>
      <c r="BM110" s="107" t="s">
        <v>74</v>
      </c>
      <c r="BN110" s="107" t="s">
        <v>40</v>
      </c>
      <c r="BO110" s="105">
        <v>5.1182051904806318</v>
      </c>
      <c r="BP110" s="105">
        <v>2.5259166283737353E-2</v>
      </c>
      <c r="BQ110" s="105" t="s">
        <v>319</v>
      </c>
      <c r="BR110" s="105" t="s">
        <v>40</v>
      </c>
      <c r="BS110" s="105" t="s">
        <v>320</v>
      </c>
      <c r="BT110" s="105" t="s">
        <v>40</v>
      </c>
      <c r="BU110" s="100" t="s">
        <v>328</v>
      </c>
      <c r="BV110" s="100" t="s">
        <v>40</v>
      </c>
      <c r="BW110" s="107" t="s">
        <v>321</v>
      </c>
      <c r="BX110" s="107" t="s">
        <v>40</v>
      </c>
    </row>
    <row r="111" spans="1:76" ht="15" customHeight="1" x14ac:dyDescent="0.2">
      <c r="A111" s="1">
        <v>3</v>
      </c>
      <c r="B111" s="20" t="s">
        <v>20</v>
      </c>
      <c r="C111" s="3" t="s">
        <v>241</v>
      </c>
      <c r="D111" s="83">
        <v>43444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25" t="str">
        <f t="shared" si="1"/>
        <v>3|S3 Praia de Putiri|Berma Test F3 0,45 m|2018/12/10</v>
      </c>
      <c r="Q111" s="106">
        <v>841.49904367118302</v>
      </c>
      <c r="R111" s="106">
        <v>49.662222917926336</v>
      </c>
      <c r="S111" s="100">
        <v>22.842073888501787</v>
      </c>
      <c r="T111" s="100">
        <v>0.91594507952129633</v>
      </c>
      <c r="U111" s="100">
        <v>3.3071304153686278</v>
      </c>
      <c r="V111" s="100">
        <v>3.4534612829908697E-2</v>
      </c>
      <c r="W111" s="100" t="s">
        <v>76</v>
      </c>
      <c r="X111" s="100" t="s">
        <v>40</v>
      </c>
      <c r="Y111" s="100">
        <v>0.84807241299063496</v>
      </c>
      <c r="Z111" s="100">
        <v>1.3120466462771558E-2</v>
      </c>
      <c r="AA111" s="100">
        <v>5.7294881444790011</v>
      </c>
      <c r="AB111" s="100">
        <v>4.1389148604312143E-2</v>
      </c>
      <c r="AC111" s="100">
        <v>1.2492144690416314</v>
      </c>
      <c r="AD111" s="100">
        <v>0.58602659116057187</v>
      </c>
      <c r="AE111" s="107">
        <v>4941.0847702451592</v>
      </c>
      <c r="AF111" s="107">
        <v>323.75095562233133</v>
      </c>
      <c r="AG111" s="100" t="s">
        <v>327</v>
      </c>
      <c r="AH111" s="100" t="s">
        <v>327</v>
      </c>
      <c r="AI111" s="100">
        <v>177.18113442580744</v>
      </c>
      <c r="AJ111" s="100">
        <v>1.4930848504554624</v>
      </c>
      <c r="AK111" s="100">
        <v>9.9491980000198517</v>
      </c>
      <c r="AL111" s="100">
        <v>0.59380705939688549</v>
      </c>
      <c r="AM111" s="100">
        <v>3.4733000889796406</v>
      </c>
      <c r="AN111" s="100">
        <v>0.10071533603766383</v>
      </c>
      <c r="AO111" s="100">
        <v>0.40734407095882874</v>
      </c>
      <c r="AP111" s="100">
        <v>4.4820904928317383E-2</v>
      </c>
      <c r="AQ111" s="100">
        <v>13.057818530764788</v>
      </c>
      <c r="AR111" s="100">
        <v>0.43942929069114328</v>
      </c>
      <c r="AS111" s="100">
        <v>5.3593583049823676</v>
      </c>
      <c r="AT111" s="100">
        <v>0.54574340689025813</v>
      </c>
      <c r="AU111" s="107" t="s">
        <v>71</v>
      </c>
      <c r="AV111" s="107" t="s">
        <v>40</v>
      </c>
      <c r="AW111" s="100" t="s">
        <v>327</v>
      </c>
      <c r="AX111" s="100" t="s">
        <v>327</v>
      </c>
      <c r="AY111" s="105">
        <v>0.78797597465612612</v>
      </c>
      <c r="AZ111" s="105">
        <v>6.5757495702938928E-2</v>
      </c>
      <c r="BA111" s="105" t="s">
        <v>72</v>
      </c>
      <c r="BB111" s="105" t="s">
        <v>40</v>
      </c>
      <c r="BC111" s="105">
        <v>0.27777899448752097</v>
      </c>
      <c r="BD111" s="105">
        <v>2.0272687957742466E-2</v>
      </c>
      <c r="BE111" s="100" t="s">
        <v>329</v>
      </c>
      <c r="BF111" s="100" t="s">
        <v>40</v>
      </c>
      <c r="BG111" s="105" t="s">
        <v>318</v>
      </c>
      <c r="BH111" s="105" t="s">
        <v>40</v>
      </c>
      <c r="BI111" s="107">
        <v>29.957399003913746</v>
      </c>
      <c r="BJ111" s="107">
        <v>3.5948878804696496</v>
      </c>
      <c r="BK111" s="100" t="s">
        <v>327</v>
      </c>
      <c r="BL111" s="100" t="s">
        <v>327</v>
      </c>
      <c r="BM111" s="107">
        <v>57.368345803164381</v>
      </c>
      <c r="BN111" s="107">
        <v>6.8842014963797258</v>
      </c>
      <c r="BO111" s="105">
        <v>5.7371715520853819</v>
      </c>
      <c r="BP111" s="105">
        <v>0.53130095897839724</v>
      </c>
      <c r="BQ111" s="105" t="s">
        <v>319</v>
      </c>
      <c r="BR111" s="105" t="s">
        <v>40</v>
      </c>
      <c r="BS111" s="105" t="s">
        <v>320</v>
      </c>
      <c r="BT111" s="105" t="s">
        <v>40</v>
      </c>
      <c r="BU111" s="100" t="s">
        <v>328</v>
      </c>
      <c r="BV111" s="100" t="s">
        <v>40</v>
      </c>
      <c r="BW111" s="107" t="s">
        <v>321</v>
      </c>
      <c r="BX111" s="107" t="s">
        <v>40</v>
      </c>
    </row>
    <row r="112" spans="1:76" ht="15" customHeight="1" x14ac:dyDescent="0.2">
      <c r="A112" s="1">
        <v>3</v>
      </c>
      <c r="B112" s="20" t="s">
        <v>20</v>
      </c>
      <c r="C112" s="3" t="s">
        <v>18</v>
      </c>
      <c r="D112" s="83">
        <v>43444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25" t="str">
        <f t="shared" si="1"/>
        <v>3|S3 Praia de Putiri|Berma superficial|2018/12/10</v>
      </c>
      <c r="Q112" s="106">
        <v>1459.7421604623082</v>
      </c>
      <c r="R112" s="106">
        <v>75.68465965719696</v>
      </c>
      <c r="S112" s="100">
        <v>47.079099886138565</v>
      </c>
      <c r="T112" s="100">
        <v>2.0185478938455037</v>
      </c>
      <c r="U112" s="100">
        <v>6.861258015903859</v>
      </c>
      <c r="V112" s="100">
        <v>1.5989045372113566</v>
      </c>
      <c r="W112" s="100">
        <v>0.32799898539279759</v>
      </c>
      <c r="X112" s="100">
        <v>1.4337368587280642E-2</v>
      </c>
      <c r="Y112" s="100">
        <v>1.6301738947433866</v>
      </c>
      <c r="Z112" s="100">
        <v>5.3694933862460222E-2</v>
      </c>
      <c r="AA112" s="100">
        <v>12.935272956711763</v>
      </c>
      <c r="AB112" s="100">
        <v>0.89609146044732346</v>
      </c>
      <c r="AC112" s="100" t="s">
        <v>224</v>
      </c>
      <c r="AD112" s="100" t="s">
        <v>40</v>
      </c>
      <c r="AE112" s="107">
        <v>6365.4350459634234</v>
      </c>
      <c r="AF112" s="107">
        <v>125.34466787585923</v>
      </c>
      <c r="AG112" s="100" t="s">
        <v>327</v>
      </c>
      <c r="AH112" s="100" t="s">
        <v>327</v>
      </c>
      <c r="AI112" s="100">
        <v>134.79964471395806</v>
      </c>
      <c r="AJ112" s="100">
        <v>6.7301146538832084</v>
      </c>
      <c r="AK112" s="100">
        <v>10.272744465437956</v>
      </c>
      <c r="AL112" s="100">
        <v>0.2579929473543543</v>
      </c>
      <c r="AM112" s="100">
        <v>5.4839953579631402</v>
      </c>
      <c r="AN112" s="100">
        <v>0.14696648312675162</v>
      </c>
      <c r="AO112" s="100" t="s">
        <v>325</v>
      </c>
      <c r="AP112" s="100" t="s">
        <v>40</v>
      </c>
      <c r="AQ112" s="100">
        <v>32.014157799369087</v>
      </c>
      <c r="AR112" s="100">
        <v>2.576567042311448</v>
      </c>
      <c r="AS112" s="100">
        <v>3.792017338400461</v>
      </c>
      <c r="AT112" s="100">
        <v>2.4935371659520831</v>
      </c>
      <c r="AU112" s="107">
        <v>1.2062878159818853</v>
      </c>
      <c r="AV112" s="107">
        <v>0.14475453791782622</v>
      </c>
      <c r="AW112" s="100" t="s">
        <v>327</v>
      </c>
      <c r="AX112" s="100" t="s">
        <v>327</v>
      </c>
      <c r="AY112" s="100">
        <v>0.96380508614803295</v>
      </c>
      <c r="AZ112" s="100">
        <v>4.0695608187464843E-2</v>
      </c>
      <c r="BA112" s="105">
        <v>1.7146573985406748E-2</v>
      </c>
      <c r="BB112" s="105">
        <v>7.9724585217257917E-4</v>
      </c>
      <c r="BC112" s="100">
        <v>0.20526229746478719</v>
      </c>
      <c r="BD112" s="100">
        <v>7.0886521726886741E-3</v>
      </c>
      <c r="BE112" s="100" t="s">
        <v>329</v>
      </c>
      <c r="BF112" s="100" t="s">
        <v>40</v>
      </c>
      <c r="BG112" s="100" t="s">
        <v>318</v>
      </c>
      <c r="BH112" s="100" t="s">
        <v>40</v>
      </c>
      <c r="BI112" s="107" t="s">
        <v>322</v>
      </c>
      <c r="BJ112" s="107" t="s">
        <v>40</v>
      </c>
      <c r="BK112" s="100" t="s">
        <v>327</v>
      </c>
      <c r="BL112" s="100" t="s">
        <v>327</v>
      </c>
      <c r="BM112" s="107">
        <v>21.373595016058861</v>
      </c>
      <c r="BN112" s="107">
        <v>2.564831401927063</v>
      </c>
      <c r="BO112" s="100">
        <v>3.5537407076732483</v>
      </c>
      <c r="BP112" s="100">
        <v>7.3140278415557938E-2</v>
      </c>
      <c r="BQ112" s="100" t="s">
        <v>319</v>
      </c>
      <c r="BR112" s="100" t="s">
        <v>40</v>
      </c>
      <c r="BS112" s="100" t="s">
        <v>320</v>
      </c>
      <c r="BT112" s="100" t="s">
        <v>40</v>
      </c>
      <c r="BU112" s="100" t="s">
        <v>328</v>
      </c>
      <c r="BV112" s="100" t="s">
        <v>40</v>
      </c>
      <c r="BW112" s="107" t="s">
        <v>321</v>
      </c>
      <c r="BX112" s="107" t="s">
        <v>40</v>
      </c>
    </row>
    <row r="113" spans="1:76" ht="15" customHeight="1" x14ac:dyDescent="0.2">
      <c r="A113" s="1">
        <v>3</v>
      </c>
      <c r="B113" s="20" t="s">
        <v>20</v>
      </c>
      <c r="C113" s="37" t="s">
        <v>37</v>
      </c>
      <c r="D113" s="83">
        <v>43444</v>
      </c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25" t="str">
        <f t="shared" si="1"/>
        <v>3|S3 Praia de Putiri|Face superior|2018/12/10</v>
      </c>
      <c r="Q113" s="106">
        <v>1477.4671155994808</v>
      </c>
      <c r="R113" s="106">
        <v>15.246493917110852</v>
      </c>
      <c r="S113" s="100">
        <v>31.066455408622986</v>
      </c>
      <c r="T113" s="100">
        <v>1.7773737993347583</v>
      </c>
      <c r="U113" s="100">
        <v>3.9429623606523241</v>
      </c>
      <c r="V113" s="100">
        <v>2.5907761192417972E-2</v>
      </c>
      <c r="W113" s="100">
        <v>0.29068697584816872</v>
      </c>
      <c r="X113" s="100">
        <v>1.4061344046311017E-3</v>
      </c>
      <c r="Y113" s="100">
        <v>1.1113632616025053</v>
      </c>
      <c r="Z113" s="100">
        <v>5.8951536013469148E-2</v>
      </c>
      <c r="AA113" s="100">
        <v>8.4372583315523855</v>
      </c>
      <c r="AB113" s="100">
        <v>0.41224405380310775</v>
      </c>
      <c r="AC113" s="100" t="s">
        <v>224</v>
      </c>
      <c r="AD113" s="100" t="s">
        <v>40</v>
      </c>
      <c r="AE113" s="107">
        <v>5940.1446902178168</v>
      </c>
      <c r="AF113" s="107">
        <v>69.291988347675982</v>
      </c>
      <c r="AG113" s="100" t="s">
        <v>327</v>
      </c>
      <c r="AH113" s="100" t="s">
        <v>327</v>
      </c>
      <c r="AI113" s="100">
        <v>128.28128281246754</v>
      </c>
      <c r="AJ113" s="100">
        <v>3.1810061408799211</v>
      </c>
      <c r="AK113" s="100">
        <v>6.7192907149605752</v>
      </c>
      <c r="AL113" s="100">
        <v>5.7316071494189755E-2</v>
      </c>
      <c r="AM113" s="100">
        <v>3.6673948898211264</v>
      </c>
      <c r="AN113" s="100">
        <v>1.2816682247384558E-2</v>
      </c>
      <c r="AO113" s="100">
        <v>0.41378653991832609</v>
      </c>
      <c r="AP113" s="100">
        <v>1.8138571825330959E-2</v>
      </c>
      <c r="AQ113" s="100">
        <v>20.751113947528125</v>
      </c>
      <c r="AR113" s="100">
        <v>1.2495462234553223</v>
      </c>
      <c r="AS113" s="107" t="s">
        <v>222</v>
      </c>
      <c r="AT113" s="107" t="s">
        <v>40</v>
      </c>
      <c r="AU113" s="107" t="s">
        <v>71</v>
      </c>
      <c r="AV113" s="107" t="s">
        <v>40</v>
      </c>
      <c r="AW113" s="100" t="s">
        <v>327</v>
      </c>
      <c r="AX113" s="100" t="s">
        <v>327</v>
      </c>
      <c r="AY113" s="105">
        <v>0.87048020155565986</v>
      </c>
      <c r="AZ113" s="105">
        <v>2.2559940712831621E-2</v>
      </c>
      <c r="BA113" s="105">
        <v>1.6366758316836719E-2</v>
      </c>
      <c r="BB113" s="105">
        <v>6.4884959534052878E-4</v>
      </c>
      <c r="BC113" s="105">
        <v>0.18739207651645118</v>
      </c>
      <c r="BD113" s="105">
        <v>3.6067654222868991E-3</v>
      </c>
      <c r="BE113" s="100" t="s">
        <v>329</v>
      </c>
      <c r="BF113" s="100" t="s">
        <v>40</v>
      </c>
      <c r="BG113" s="105" t="s">
        <v>318</v>
      </c>
      <c r="BH113" s="105" t="s">
        <v>40</v>
      </c>
      <c r="BI113" s="107">
        <v>404.48611874131296</v>
      </c>
      <c r="BJ113" s="107">
        <v>48.538334248957554</v>
      </c>
      <c r="BK113" s="100" t="s">
        <v>327</v>
      </c>
      <c r="BL113" s="100" t="s">
        <v>327</v>
      </c>
      <c r="BM113" s="107">
        <v>76.274173377315094</v>
      </c>
      <c r="BN113" s="107">
        <v>9.1529008052778114</v>
      </c>
      <c r="BO113" s="105">
        <v>3.1610777906240566</v>
      </c>
      <c r="BP113" s="105">
        <v>4.9375601175480878E-2</v>
      </c>
      <c r="BQ113" s="105" t="s">
        <v>319</v>
      </c>
      <c r="BR113" s="105" t="s">
        <v>40</v>
      </c>
      <c r="BS113" s="105" t="s">
        <v>320</v>
      </c>
      <c r="BT113" s="105" t="s">
        <v>40</v>
      </c>
      <c r="BU113" s="100" t="s">
        <v>328</v>
      </c>
      <c r="BV113" s="100" t="s">
        <v>40</v>
      </c>
      <c r="BW113" s="107" t="s">
        <v>321</v>
      </c>
      <c r="BX113" s="107" t="s">
        <v>40</v>
      </c>
    </row>
    <row r="114" spans="1:76" ht="15" customHeight="1" x14ac:dyDescent="0.2">
      <c r="A114" s="1">
        <v>3</v>
      </c>
      <c r="B114" s="20" t="s">
        <v>20</v>
      </c>
      <c r="C114" s="37" t="s">
        <v>34</v>
      </c>
      <c r="D114" s="83">
        <v>43444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25" t="str">
        <f t="shared" si="1"/>
        <v>3|S3 Praia de Putiri|Face inferior|2018/12/10</v>
      </c>
      <c r="Q114" s="106">
        <v>1243.8188479644477</v>
      </c>
      <c r="R114" s="106">
        <v>26.56962133094536</v>
      </c>
      <c r="S114" s="100">
        <v>26.852899452452093</v>
      </c>
      <c r="T114" s="100">
        <v>1.0253215754890477</v>
      </c>
      <c r="U114" s="100">
        <v>3.767564213457673</v>
      </c>
      <c r="V114" s="100">
        <v>0.42911148956665884</v>
      </c>
      <c r="W114" s="100" t="s">
        <v>76</v>
      </c>
      <c r="X114" s="100" t="s">
        <v>40</v>
      </c>
      <c r="Y114" s="100">
        <v>0.85418500966283606</v>
      </c>
      <c r="Z114" s="100">
        <v>5.1347263518293371E-2</v>
      </c>
      <c r="AA114" s="100">
        <v>6.5797801340858335</v>
      </c>
      <c r="AB114" s="100">
        <v>0.55185350445188197</v>
      </c>
      <c r="AC114" s="100">
        <v>1.3178421717094086</v>
      </c>
      <c r="AD114" s="100">
        <v>0.38305336420279001</v>
      </c>
      <c r="AE114" s="107">
        <v>7209.6469741665187</v>
      </c>
      <c r="AF114" s="107">
        <v>204.04938955421832</v>
      </c>
      <c r="AG114" s="100" t="s">
        <v>327</v>
      </c>
      <c r="AH114" s="100" t="s">
        <v>327</v>
      </c>
      <c r="AI114" s="100">
        <v>117.00008347450043</v>
      </c>
      <c r="AJ114" s="100">
        <v>7.0494015096764446</v>
      </c>
      <c r="AK114" s="100">
        <v>5.9866331373804575</v>
      </c>
      <c r="AL114" s="100">
        <v>0.22046991997956505</v>
      </c>
      <c r="AM114" s="100">
        <v>3.0961279457397044</v>
      </c>
      <c r="AN114" s="100">
        <v>0.32186362425328408</v>
      </c>
      <c r="AO114" s="100">
        <v>0.42504279886080243</v>
      </c>
      <c r="AP114" s="100">
        <v>5.8199155890544287E-2</v>
      </c>
      <c r="AQ114" s="100">
        <v>16.590139724632394</v>
      </c>
      <c r="AR114" s="100">
        <v>0.99260849053816147</v>
      </c>
      <c r="AS114" s="100">
        <v>5.3656486364478679</v>
      </c>
      <c r="AT114" s="100">
        <v>2.9389433249492454</v>
      </c>
      <c r="AU114" s="107" t="s">
        <v>71</v>
      </c>
      <c r="AV114" s="107" t="s">
        <v>40</v>
      </c>
      <c r="AW114" s="100" t="s">
        <v>327</v>
      </c>
      <c r="AX114" s="100" t="s">
        <v>327</v>
      </c>
      <c r="AY114" s="100">
        <v>0.93874321518249704</v>
      </c>
      <c r="AZ114" s="100">
        <v>6.2807281144267049E-2</v>
      </c>
      <c r="BA114" s="105" t="s">
        <v>72</v>
      </c>
      <c r="BB114" s="105" t="s">
        <v>40</v>
      </c>
      <c r="BC114" s="100">
        <v>0.24833775161467081</v>
      </c>
      <c r="BD114" s="100">
        <v>1.1542590134490861E-2</v>
      </c>
      <c r="BE114" s="100" t="s">
        <v>329</v>
      </c>
      <c r="BF114" s="100" t="s">
        <v>40</v>
      </c>
      <c r="BG114" s="100" t="s">
        <v>318</v>
      </c>
      <c r="BH114" s="100" t="s">
        <v>40</v>
      </c>
      <c r="BI114" s="107" t="s">
        <v>322</v>
      </c>
      <c r="BJ114" s="107" t="s">
        <v>40</v>
      </c>
      <c r="BK114" s="100" t="s">
        <v>327</v>
      </c>
      <c r="BL114" s="100" t="s">
        <v>327</v>
      </c>
      <c r="BM114" s="107" t="s">
        <v>74</v>
      </c>
      <c r="BN114" s="107" t="s">
        <v>40</v>
      </c>
      <c r="BO114" s="100">
        <v>5.0266328166381591</v>
      </c>
      <c r="BP114" s="100">
        <v>0.36689896072169131</v>
      </c>
      <c r="BQ114" s="100" t="s">
        <v>319</v>
      </c>
      <c r="BR114" s="100" t="s">
        <v>40</v>
      </c>
      <c r="BS114" s="105" t="s">
        <v>320</v>
      </c>
      <c r="BT114" s="105" t="s">
        <v>40</v>
      </c>
      <c r="BU114" s="100" t="s">
        <v>328</v>
      </c>
      <c r="BV114" s="100" t="s">
        <v>40</v>
      </c>
      <c r="BW114" s="107" t="s">
        <v>321</v>
      </c>
      <c r="BX114" s="107" t="s">
        <v>40</v>
      </c>
    </row>
    <row r="115" spans="1:76" ht="15" customHeight="1" x14ac:dyDescent="0.2">
      <c r="A115" s="1">
        <v>3</v>
      </c>
      <c r="B115" s="20" t="s">
        <v>20</v>
      </c>
      <c r="C115" s="37" t="s">
        <v>120</v>
      </c>
      <c r="D115" s="83">
        <v>43444</v>
      </c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25" t="str">
        <f t="shared" si="1"/>
        <v>3|S3 Praia de Putiri|Antepraia rasa|2018/12/10</v>
      </c>
      <c r="Q115" s="106">
        <v>3291.8328990576192</v>
      </c>
      <c r="R115" s="106">
        <v>16.625640596501469</v>
      </c>
      <c r="S115" s="100">
        <v>36.41454119540947</v>
      </c>
      <c r="T115" s="100">
        <v>0.60691590433101639</v>
      </c>
      <c r="U115" s="100">
        <v>7.4656526024840266</v>
      </c>
      <c r="V115" s="100">
        <v>2.7380300680318329E-2</v>
      </c>
      <c r="W115" s="100" t="s">
        <v>76</v>
      </c>
      <c r="X115" s="100" t="s">
        <v>40</v>
      </c>
      <c r="Y115" s="100">
        <v>1.5350118264343249</v>
      </c>
      <c r="Z115" s="100">
        <v>4.6584429026696426E-2</v>
      </c>
      <c r="AA115" s="100">
        <v>12.228428092953639</v>
      </c>
      <c r="AB115" s="100">
        <v>0.21933672777026367</v>
      </c>
      <c r="AC115" s="100" t="s">
        <v>224</v>
      </c>
      <c r="AD115" s="100" t="s">
        <v>40</v>
      </c>
      <c r="AE115" s="107">
        <v>12029.27138560716</v>
      </c>
      <c r="AF115" s="107">
        <v>1279.216834205622</v>
      </c>
      <c r="AG115" s="100" t="s">
        <v>327</v>
      </c>
      <c r="AH115" s="100" t="s">
        <v>327</v>
      </c>
      <c r="AI115" s="100">
        <v>243.1332282139125</v>
      </c>
      <c r="AJ115" s="100">
        <v>0.93153079182675325</v>
      </c>
      <c r="AK115" s="100">
        <v>8.6315584638614951</v>
      </c>
      <c r="AL115" s="100">
        <v>0.30493421641797885</v>
      </c>
      <c r="AM115" s="100">
        <v>4.5922239555037105</v>
      </c>
      <c r="AN115" s="100">
        <v>6.4615187698252212E-3</v>
      </c>
      <c r="AO115" s="100" t="s">
        <v>325</v>
      </c>
      <c r="AP115" s="100" t="s">
        <v>40</v>
      </c>
      <c r="AQ115" s="100">
        <v>29.855935923126331</v>
      </c>
      <c r="AR115" s="100">
        <v>0.43641930529475514</v>
      </c>
      <c r="AS115" s="100">
        <v>5.4376684510114366</v>
      </c>
      <c r="AT115" s="100">
        <v>2.6526588353461866</v>
      </c>
      <c r="AU115" s="107" t="s">
        <v>71</v>
      </c>
      <c r="AV115" s="107" t="s">
        <v>40</v>
      </c>
      <c r="AW115" s="100" t="s">
        <v>327</v>
      </c>
      <c r="AX115" s="100" t="s">
        <v>327</v>
      </c>
      <c r="AY115" s="100">
        <v>1.1455816349990184</v>
      </c>
      <c r="AZ115" s="100">
        <v>2.1178291747374449E-2</v>
      </c>
      <c r="BA115" s="105">
        <v>1.3496964018285309E-2</v>
      </c>
      <c r="BB115" s="105">
        <v>1.8918315004101026E-4</v>
      </c>
      <c r="BC115" s="100">
        <v>0.18010718135517534</v>
      </c>
      <c r="BD115" s="100">
        <v>3.1124693914853828E-3</v>
      </c>
      <c r="BE115" s="100" t="s">
        <v>329</v>
      </c>
      <c r="BF115" s="100" t="s">
        <v>40</v>
      </c>
      <c r="BG115" s="105" t="s">
        <v>318</v>
      </c>
      <c r="BH115" s="105" t="s">
        <v>40</v>
      </c>
      <c r="BI115" s="107">
        <v>388.01071829159838</v>
      </c>
      <c r="BJ115" s="107">
        <v>46.561286194991801</v>
      </c>
      <c r="BK115" s="100" t="s">
        <v>327</v>
      </c>
      <c r="BL115" s="100" t="s">
        <v>327</v>
      </c>
      <c r="BM115" s="107">
        <v>96.985497600262221</v>
      </c>
      <c r="BN115" s="107">
        <v>11.638259712031466</v>
      </c>
      <c r="BO115" s="100">
        <v>3.0201981191800154</v>
      </c>
      <c r="BP115" s="100">
        <v>5.0175799813603858E-2</v>
      </c>
      <c r="BQ115" s="100" t="s">
        <v>319</v>
      </c>
      <c r="BR115" s="100" t="s">
        <v>40</v>
      </c>
      <c r="BS115" s="100" t="s">
        <v>320</v>
      </c>
      <c r="BT115" s="100" t="s">
        <v>40</v>
      </c>
      <c r="BU115" s="100" t="s">
        <v>328</v>
      </c>
      <c r="BV115" s="100" t="s">
        <v>40</v>
      </c>
      <c r="BW115" s="107" t="s">
        <v>321</v>
      </c>
      <c r="BX115" s="107" t="s">
        <v>40</v>
      </c>
    </row>
    <row r="116" spans="1:76" ht="15" customHeight="1" x14ac:dyDescent="0.2">
      <c r="A116" s="1">
        <v>3</v>
      </c>
      <c r="B116" s="20" t="s">
        <v>20</v>
      </c>
      <c r="C116" s="3" t="s">
        <v>53</v>
      </c>
      <c r="D116" s="83">
        <v>43444</v>
      </c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25" t="str">
        <f t="shared" si="1"/>
        <v>3|S3 Praia de Putiri|Isóbata 5 m (7 m)|2018/12/10</v>
      </c>
      <c r="Q116" s="106">
        <v>3024.9529468672936</v>
      </c>
      <c r="R116" s="106">
        <v>49.087267736223232</v>
      </c>
      <c r="S116" s="100">
        <v>31.026834429685806</v>
      </c>
      <c r="T116" s="100">
        <v>0.45480406660689382</v>
      </c>
      <c r="U116" s="100">
        <v>7.5639836097494459</v>
      </c>
      <c r="V116" s="100">
        <v>0.12776945604318382</v>
      </c>
      <c r="W116" s="100">
        <v>0.32019163166866338</v>
      </c>
      <c r="X116" s="100">
        <v>1.1032443752854938E-2</v>
      </c>
      <c r="Y116" s="100">
        <v>1.8372175677167042</v>
      </c>
      <c r="Z116" s="100">
        <v>4.4759716963618877E-2</v>
      </c>
      <c r="AA116" s="100">
        <v>12.468513463521894</v>
      </c>
      <c r="AB116" s="100">
        <v>0.27861315424660427</v>
      </c>
      <c r="AC116" s="100">
        <v>1.4794872150999478</v>
      </c>
      <c r="AD116" s="100">
        <v>0.77671497234799902</v>
      </c>
      <c r="AE116" s="107">
        <v>6526.1256159403802</v>
      </c>
      <c r="AF116" s="107">
        <v>403.93305654645684</v>
      </c>
      <c r="AG116" s="100" t="s">
        <v>327</v>
      </c>
      <c r="AH116" s="100" t="s">
        <v>327</v>
      </c>
      <c r="AI116" s="100">
        <v>272.95843236476207</v>
      </c>
      <c r="AJ116" s="100">
        <v>10.847834371562367</v>
      </c>
      <c r="AK116" s="100">
        <v>11.979068759065303</v>
      </c>
      <c r="AL116" s="100">
        <v>0.20844782594893851</v>
      </c>
      <c r="AM116" s="100">
        <v>6.3099772207582667</v>
      </c>
      <c r="AN116" s="100">
        <v>3.9512522150419976E-2</v>
      </c>
      <c r="AO116" s="100">
        <v>0.54394753109194716</v>
      </c>
      <c r="AP116" s="100">
        <v>4.5085732161490796E-2</v>
      </c>
      <c r="AQ116" s="100">
        <v>23.591056453737423</v>
      </c>
      <c r="AR116" s="100">
        <v>0.45436464485920336</v>
      </c>
      <c r="AS116" s="107">
        <v>3.8350641385747548</v>
      </c>
      <c r="AT116" s="107">
        <v>1.8596102422737204</v>
      </c>
      <c r="AU116" s="107" t="s">
        <v>71</v>
      </c>
      <c r="AV116" s="107" t="s">
        <v>40</v>
      </c>
      <c r="AW116" s="100" t="s">
        <v>327</v>
      </c>
      <c r="AX116" s="100" t="s">
        <v>327</v>
      </c>
      <c r="AY116" s="105">
        <v>0.94282213065050136</v>
      </c>
      <c r="AZ116" s="105">
        <v>6.0619274728965188E-3</v>
      </c>
      <c r="BA116" s="105">
        <v>2.06175770858954E-2</v>
      </c>
      <c r="BB116" s="105">
        <v>5.3411393836049196E-5</v>
      </c>
      <c r="BC116" s="105">
        <v>0.46500697478976877</v>
      </c>
      <c r="BD116" s="105">
        <v>9.8398167903376993E-3</v>
      </c>
      <c r="BE116" s="100" t="s">
        <v>329</v>
      </c>
      <c r="BF116" s="100" t="s">
        <v>40</v>
      </c>
      <c r="BG116" s="105" t="s">
        <v>318</v>
      </c>
      <c r="BH116" s="105" t="s">
        <v>40</v>
      </c>
      <c r="BI116" s="107">
        <v>15.340614687926196</v>
      </c>
      <c r="BJ116" s="107">
        <v>1.8408737625511435</v>
      </c>
      <c r="BK116" s="100" t="s">
        <v>327</v>
      </c>
      <c r="BL116" s="100" t="s">
        <v>327</v>
      </c>
      <c r="BM116" s="107">
        <v>82.934571113103729</v>
      </c>
      <c r="BN116" s="107">
        <v>9.9521485335724478</v>
      </c>
      <c r="BO116" s="105">
        <v>6.7618798981215491</v>
      </c>
      <c r="BP116" s="105">
        <v>1.3367707510705156E-2</v>
      </c>
      <c r="BQ116" s="105" t="s">
        <v>319</v>
      </c>
      <c r="BR116" s="105" t="s">
        <v>40</v>
      </c>
      <c r="BS116" s="105" t="s">
        <v>320</v>
      </c>
      <c r="BT116" s="105" t="s">
        <v>40</v>
      </c>
      <c r="BU116" s="100" t="s">
        <v>328</v>
      </c>
      <c r="BV116" s="100" t="s">
        <v>40</v>
      </c>
      <c r="BW116" s="107" t="s">
        <v>321</v>
      </c>
      <c r="BX116" s="107" t="s">
        <v>40</v>
      </c>
    </row>
    <row r="117" spans="1:76" ht="15" customHeight="1" x14ac:dyDescent="0.2">
      <c r="A117" s="1">
        <v>3</v>
      </c>
      <c r="B117" s="20" t="s">
        <v>20</v>
      </c>
      <c r="C117" s="3" t="s">
        <v>19</v>
      </c>
      <c r="D117" s="83">
        <v>43444</v>
      </c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25" t="str">
        <f t="shared" si="1"/>
        <v>3|S3 Praia de Putiri|Isóbata 10 m |2018/12/10</v>
      </c>
      <c r="Q117" s="106">
        <v>3190.6498310743027</v>
      </c>
      <c r="R117" s="106">
        <v>218.38998364578157</v>
      </c>
      <c r="S117" s="100">
        <v>55.891372924229984</v>
      </c>
      <c r="T117" s="100">
        <v>5.9460679985797009</v>
      </c>
      <c r="U117" s="100">
        <v>6.6423089877851993</v>
      </c>
      <c r="V117" s="100">
        <v>0.45996169864292991</v>
      </c>
      <c r="W117" s="100">
        <v>0.32097553003619522</v>
      </c>
      <c r="X117" s="100">
        <v>1.3518702779095971E-3</v>
      </c>
      <c r="Y117" s="100">
        <v>2.388343995376931</v>
      </c>
      <c r="Z117" s="100">
        <v>0.14602418600767139</v>
      </c>
      <c r="AA117" s="100">
        <v>16.807971673900475</v>
      </c>
      <c r="AB117" s="100">
        <v>1.16818669003974</v>
      </c>
      <c r="AC117" s="100">
        <v>2.1222356775915685</v>
      </c>
      <c r="AD117" s="100">
        <v>0.16605327467055345</v>
      </c>
      <c r="AE117" s="107">
        <v>16077.982697643416</v>
      </c>
      <c r="AF117" s="107">
        <v>1002.7126450506942</v>
      </c>
      <c r="AG117" s="100" t="s">
        <v>327</v>
      </c>
      <c r="AH117" s="100" t="s">
        <v>327</v>
      </c>
      <c r="AI117" s="100">
        <v>354.59735202838272</v>
      </c>
      <c r="AJ117" s="100">
        <v>10.43028492918412</v>
      </c>
      <c r="AK117" s="100">
        <v>8.0001964403985628</v>
      </c>
      <c r="AL117" s="100">
        <v>0.39362099443423088</v>
      </c>
      <c r="AM117" s="100">
        <v>8.8642470094216392</v>
      </c>
      <c r="AN117" s="100">
        <v>0.24957452059638882</v>
      </c>
      <c r="AO117" s="100">
        <v>0.64771444592835659</v>
      </c>
      <c r="AP117" s="100">
        <v>4.7487686813189947E-2</v>
      </c>
      <c r="AQ117" s="100">
        <v>49.439934554952885</v>
      </c>
      <c r="AR117" s="100">
        <v>3.9002801995144214</v>
      </c>
      <c r="AS117" s="100">
        <v>12.327723825190811</v>
      </c>
      <c r="AT117" s="100">
        <v>0.21172337993874601</v>
      </c>
      <c r="AU117" s="107" t="s">
        <v>71</v>
      </c>
      <c r="AV117" s="107" t="s">
        <v>40</v>
      </c>
      <c r="AW117" s="100" t="s">
        <v>327</v>
      </c>
      <c r="AX117" s="100" t="s">
        <v>327</v>
      </c>
      <c r="AY117" s="100">
        <v>0.9936020716685019</v>
      </c>
      <c r="AZ117" s="100">
        <v>1.3536824585002709E-2</v>
      </c>
      <c r="BA117" s="105">
        <v>1.7817008965074901E-2</v>
      </c>
      <c r="BB117" s="105">
        <v>1.6664738038104076E-4</v>
      </c>
      <c r="BC117" s="100">
        <v>0.29458654094553993</v>
      </c>
      <c r="BD117" s="100">
        <v>9.0101877210786649E-3</v>
      </c>
      <c r="BE117" s="100" t="s">
        <v>329</v>
      </c>
      <c r="BF117" s="100" t="s">
        <v>40</v>
      </c>
      <c r="BG117" s="100" t="s">
        <v>318</v>
      </c>
      <c r="BH117" s="100" t="s">
        <v>40</v>
      </c>
      <c r="BI117" s="107">
        <v>33.181822496782857</v>
      </c>
      <c r="BJ117" s="107">
        <v>3.9818186996139429</v>
      </c>
      <c r="BK117" s="100" t="s">
        <v>327</v>
      </c>
      <c r="BL117" s="100" t="s">
        <v>327</v>
      </c>
      <c r="BM117" s="107">
        <v>110.36132734905347</v>
      </c>
      <c r="BN117" s="107">
        <v>13.243359281886416</v>
      </c>
      <c r="BO117" s="100">
        <v>5.486499668037438</v>
      </c>
      <c r="BP117" s="100">
        <v>0.2826639140329435</v>
      </c>
      <c r="BQ117" s="100" t="s">
        <v>319</v>
      </c>
      <c r="BR117" s="100" t="s">
        <v>40</v>
      </c>
      <c r="BS117" s="100" t="s">
        <v>320</v>
      </c>
      <c r="BT117" s="100" t="s">
        <v>40</v>
      </c>
      <c r="BU117" s="100" t="s">
        <v>328</v>
      </c>
      <c r="BV117" s="100" t="s">
        <v>40</v>
      </c>
      <c r="BW117" s="107" t="s">
        <v>321</v>
      </c>
      <c r="BX117" s="107" t="s">
        <v>40</v>
      </c>
    </row>
    <row r="118" spans="1:76" ht="15" customHeight="1" x14ac:dyDescent="0.2">
      <c r="A118" s="1">
        <v>3</v>
      </c>
      <c r="B118" s="20" t="s">
        <v>21</v>
      </c>
      <c r="C118" s="17" t="s">
        <v>232</v>
      </c>
      <c r="D118" s="83">
        <v>43443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25" t="str">
        <f t="shared" si="1"/>
        <v>3|S4 Barra do Riacho|Berma Test F1 1 m|2018/12/09</v>
      </c>
      <c r="Q118" s="106">
        <v>268.44582886506373</v>
      </c>
      <c r="R118" s="106">
        <v>17.742637578904496</v>
      </c>
      <c r="S118" s="100">
        <v>0.9304997845696622</v>
      </c>
      <c r="T118" s="100">
        <v>0.21565523023504229</v>
      </c>
      <c r="U118" s="100">
        <v>0.4194941090800659</v>
      </c>
      <c r="V118" s="100">
        <v>0.10505909905536122</v>
      </c>
      <c r="W118" s="100" t="s">
        <v>76</v>
      </c>
      <c r="X118" s="100" t="s">
        <v>40</v>
      </c>
      <c r="Y118" s="100">
        <v>0.52856940097762695</v>
      </c>
      <c r="Z118" s="100">
        <v>7.7873301094942421E-2</v>
      </c>
      <c r="AA118" s="100">
        <v>0.74924991313791489</v>
      </c>
      <c r="AB118" s="100">
        <v>0.24171512659475633</v>
      </c>
      <c r="AC118" s="100" t="s">
        <v>224</v>
      </c>
      <c r="AD118" s="100" t="s">
        <v>40</v>
      </c>
      <c r="AE118" s="107">
        <v>1140.9931302658638</v>
      </c>
      <c r="AF118" s="107">
        <v>81.838517962439127</v>
      </c>
      <c r="AG118" s="100" t="s">
        <v>327</v>
      </c>
      <c r="AH118" s="100" t="s">
        <v>327</v>
      </c>
      <c r="AI118" s="100">
        <v>17.894230111637526</v>
      </c>
      <c r="AJ118" s="100">
        <v>2.0512611329590502</v>
      </c>
      <c r="AK118" s="100">
        <v>0.54967282037807885</v>
      </c>
      <c r="AL118" s="100">
        <v>3.7420702683916333E-2</v>
      </c>
      <c r="AM118" s="100">
        <v>0.1535356127594189</v>
      </c>
      <c r="AN118" s="100">
        <v>1.1769684625016369E-2</v>
      </c>
      <c r="AO118" s="100" t="s">
        <v>325</v>
      </c>
      <c r="AP118" s="100" t="s">
        <v>40</v>
      </c>
      <c r="AQ118" s="100">
        <v>1.6251904602524632</v>
      </c>
      <c r="AR118" s="100">
        <v>0.12100851665395344</v>
      </c>
      <c r="AS118" s="100" t="s">
        <v>222</v>
      </c>
      <c r="AT118" s="100" t="s">
        <v>40</v>
      </c>
      <c r="AU118" s="107">
        <v>3.2885779648877338</v>
      </c>
      <c r="AV118" s="107">
        <v>0.39462935578652802</v>
      </c>
      <c r="AW118" s="100" t="s">
        <v>327</v>
      </c>
      <c r="AX118" s="100" t="s">
        <v>327</v>
      </c>
      <c r="AY118" s="100" t="s">
        <v>73</v>
      </c>
      <c r="AZ118" s="100" t="s">
        <v>40</v>
      </c>
      <c r="BA118" s="100" t="s">
        <v>72</v>
      </c>
      <c r="BB118" s="100" t="s">
        <v>40</v>
      </c>
      <c r="BC118" s="100">
        <v>7.4646669476181551E-2</v>
      </c>
      <c r="BD118" s="100">
        <v>4.5577758754594298E-4</v>
      </c>
      <c r="BE118" s="100" t="s">
        <v>329</v>
      </c>
      <c r="BF118" s="100" t="s">
        <v>40</v>
      </c>
      <c r="BG118" s="100" t="s">
        <v>318</v>
      </c>
      <c r="BH118" s="100" t="s">
        <v>40</v>
      </c>
      <c r="BI118" s="107">
        <v>81.606274479015909</v>
      </c>
      <c r="BJ118" s="107">
        <v>9.7927529374819091</v>
      </c>
      <c r="BK118" s="100" t="s">
        <v>327</v>
      </c>
      <c r="BL118" s="100" t="s">
        <v>327</v>
      </c>
      <c r="BM118" s="107">
        <v>7.3780501526190934</v>
      </c>
      <c r="BN118" s="107">
        <v>0.88536601831429118</v>
      </c>
      <c r="BO118" s="100">
        <v>7.5988585552647966E-2</v>
      </c>
      <c r="BP118" s="100">
        <v>2.9134428967601987E-3</v>
      </c>
      <c r="BQ118" s="100" t="s">
        <v>319</v>
      </c>
      <c r="BR118" s="100" t="s">
        <v>40</v>
      </c>
      <c r="BS118" s="100" t="s">
        <v>320</v>
      </c>
      <c r="BT118" s="100" t="s">
        <v>40</v>
      </c>
      <c r="BU118" s="100" t="s">
        <v>328</v>
      </c>
      <c r="BV118" s="100" t="s">
        <v>40</v>
      </c>
      <c r="BW118" s="107" t="s">
        <v>321</v>
      </c>
      <c r="BX118" s="107" t="s">
        <v>40</v>
      </c>
    </row>
    <row r="119" spans="1:76" ht="15" customHeight="1" x14ac:dyDescent="0.2">
      <c r="A119" s="1">
        <v>3</v>
      </c>
      <c r="B119" s="20" t="s">
        <v>21</v>
      </c>
      <c r="C119" s="17" t="s">
        <v>237</v>
      </c>
      <c r="D119" s="83">
        <v>43443</v>
      </c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25" t="str">
        <f t="shared" si="1"/>
        <v>3|S4 Barra do Riacho|Berma Test F2 0,70 m|2018/12/09</v>
      </c>
      <c r="Q119" s="106">
        <v>462.27746221774112</v>
      </c>
      <c r="R119" s="106">
        <v>78.095188931367346</v>
      </c>
      <c r="S119" s="100">
        <v>2.5240189803344815</v>
      </c>
      <c r="T119" s="100">
        <v>0.35891235040631064</v>
      </c>
      <c r="U119" s="100">
        <v>0.8186802080697535</v>
      </c>
      <c r="V119" s="100">
        <v>0.14999792907696038</v>
      </c>
      <c r="W119" s="100" t="s">
        <v>76</v>
      </c>
      <c r="X119" s="100" t="s">
        <v>40</v>
      </c>
      <c r="Y119" s="100">
        <v>0.7855488565855725</v>
      </c>
      <c r="Z119" s="100">
        <v>4.0895910842929338E-2</v>
      </c>
      <c r="AA119" s="100">
        <v>1.302523009802425</v>
      </c>
      <c r="AB119" s="100">
        <v>0.1324598655241884</v>
      </c>
      <c r="AC119" s="100">
        <v>2.4306126921938631</v>
      </c>
      <c r="AD119" s="100">
        <v>4.5901534176037394E-2</v>
      </c>
      <c r="AE119" s="107">
        <v>1994.969225978776</v>
      </c>
      <c r="AF119" s="107">
        <v>185.42631748887163</v>
      </c>
      <c r="AG119" s="100" t="s">
        <v>327</v>
      </c>
      <c r="AH119" s="100" t="s">
        <v>327</v>
      </c>
      <c r="AI119" s="100">
        <v>37.432543102398171</v>
      </c>
      <c r="AJ119" s="100">
        <v>5.3017941620269244</v>
      </c>
      <c r="AK119" s="100">
        <v>0.90985855664481841</v>
      </c>
      <c r="AL119" s="100">
        <v>3.4819151102471704E-2</v>
      </c>
      <c r="AM119" s="100">
        <v>0.65821654101204241</v>
      </c>
      <c r="AN119" s="100">
        <v>5.3118490273085232E-2</v>
      </c>
      <c r="AO119" s="100">
        <v>0.39574786312333698</v>
      </c>
      <c r="AP119" s="100">
        <v>0.11733405417278436</v>
      </c>
      <c r="AQ119" s="100">
        <v>2.7051884808800355</v>
      </c>
      <c r="AR119" s="100">
        <v>0.20487753608996706</v>
      </c>
      <c r="AS119" s="100">
        <v>9.3145941162226826</v>
      </c>
      <c r="AT119" s="100">
        <v>5.837537907328354</v>
      </c>
      <c r="AU119" s="107">
        <v>10.404622231653924</v>
      </c>
      <c r="AV119" s="107">
        <v>1.2485546677984709</v>
      </c>
      <c r="AW119" s="100" t="s">
        <v>327</v>
      </c>
      <c r="AX119" s="100" t="s">
        <v>327</v>
      </c>
      <c r="AY119" s="100" t="s">
        <v>73</v>
      </c>
      <c r="AZ119" s="105" t="s">
        <v>40</v>
      </c>
      <c r="BA119" s="105" t="s">
        <v>72</v>
      </c>
      <c r="BB119" s="105" t="s">
        <v>40</v>
      </c>
      <c r="BC119" s="105">
        <v>0.16748213390668693</v>
      </c>
      <c r="BD119" s="105">
        <v>1.2267097833630247E-3</v>
      </c>
      <c r="BE119" s="100" t="s">
        <v>329</v>
      </c>
      <c r="BF119" s="100" t="s">
        <v>40</v>
      </c>
      <c r="BG119" s="100" t="s">
        <v>318</v>
      </c>
      <c r="BH119" s="105" t="s">
        <v>40</v>
      </c>
      <c r="BI119" s="100" t="s">
        <v>322</v>
      </c>
      <c r="BJ119" s="107" t="s">
        <v>40</v>
      </c>
      <c r="BK119" s="100" t="s">
        <v>327</v>
      </c>
      <c r="BL119" s="100" t="s">
        <v>327</v>
      </c>
      <c r="BM119" s="107">
        <v>14.035331456457092</v>
      </c>
      <c r="BN119" s="107">
        <v>1.684239774774851</v>
      </c>
      <c r="BO119" s="105">
        <v>0.17583431196895533</v>
      </c>
      <c r="BP119" s="105">
        <v>3.9411561907964215E-3</v>
      </c>
      <c r="BQ119" s="105">
        <v>0.28382541987250481</v>
      </c>
      <c r="BR119" s="105">
        <v>1.3847813277986655E-2</v>
      </c>
      <c r="BS119" s="105" t="s">
        <v>320</v>
      </c>
      <c r="BT119" s="105" t="s">
        <v>40</v>
      </c>
      <c r="BU119" s="100" t="s">
        <v>328</v>
      </c>
      <c r="BV119" s="100" t="s">
        <v>40</v>
      </c>
      <c r="BW119" s="107" t="s">
        <v>321</v>
      </c>
      <c r="BX119" s="107" t="s">
        <v>40</v>
      </c>
    </row>
    <row r="120" spans="1:76" ht="15" customHeight="1" x14ac:dyDescent="0.2">
      <c r="A120" s="1">
        <v>3</v>
      </c>
      <c r="B120" s="20" t="s">
        <v>21</v>
      </c>
      <c r="C120" s="17" t="s">
        <v>228</v>
      </c>
      <c r="D120" s="83">
        <v>43443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25" t="str">
        <f t="shared" si="1"/>
        <v>3|S4 Barra do Riacho|Berma Test F3 0,40 m|2018/12/09</v>
      </c>
      <c r="Q120" s="106">
        <v>424.93350062385758</v>
      </c>
      <c r="R120" s="106">
        <v>19.452774938616379</v>
      </c>
      <c r="S120" s="100">
        <v>1.7874236126233773</v>
      </c>
      <c r="T120" s="100">
        <v>0.44669866925596019</v>
      </c>
      <c r="U120" s="100">
        <v>0.9535782207184621</v>
      </c>
      <c r="V120" s="100">
        <v>0.3431024330922311</v>
      </c>
      <c r="W120" s="100" t="s">
        <v>76</v>
      </c>
      <c r="X120" s="100" t="s">
        <v>40</v>
      </c>
      <c r="Y120" s="100">
        <v>0.746837043192771</v>
      </c>
      <c r="Z120" s="100">
        <v>0.26587784719776503</v>
      </c>
      <c r="AA120" s="100">
        <v>1.3775482933050063</v>
      </c>
      <c r="AB120" s="100">
        <v>0.18933049056104553</v>
      </c>
      <c r="AC120" s="100" t="s">
        <v>224</v>
      </c>
      <c r="AD120" s="100" t="s">
        <v>40</v>
      </c>
      <c r="AE120" s="107">
        <v>1551.6699515302971</v>
      </c>
      <c r="AF120" s="107">
        <v>367.19542202337578</v>
      </c>
      <c r="AG120" s="100" t="s">
        <v>327</v>
      </c>
      <c r="AH120" s="100" t="s">
        <v>327</v>
      </c>
      <c r="AI120" s="100">
        <v>29.25797655418144</v>
      </c>
      <c r="AJ120" s="100">
        <v>20.00190953464331</v>
      </c>
      <c r="AK120" s="100">
        <v>0.86190085274156358</v>
      </c>
      <c r="AL120" s="100">
        <v>0.23608940998929087</v>
      </c>
      <c r="AM120" s="100">
        <v>0.56307088977784547</v>
      </c>
      <c r="AN120" s="100">
        <v>8.983392268560679E-2</v>
      </c>
      <c r="AO120" s="100" t="s">
        <v>325</v>
      </c>
      <c r="AP120" s="100" t="s">
        <v>40</v>
      </c>
      <c r="AQ120" s="100">
        <v>2.4966460986220955</v>
      </c>
      <c r="AR120" s="100">
        <v>0.67385511611611115</v>
      </c>
      <c r="AS120" s="107" t="s">
        <v>222</v>
      </c>
      <c r="AT120" s="107" t="s">
        <v>40</v>
      </c>
      <c r="AU120" s="107">
        <v>1.8407328356734096</v>
      </c>
      <c r="AV120" s="107">
        <v>0.22088794028080916</v>
      </c>
      <c r="AW120" s="100" t="s">
        <v>327</v>
      </c>
      <c r="AX120" s="100" t="s">
        <v>327</v>
      </c>
      <c r="AY120" s="100" t="s">
        <v>73</v>
      </c>
      <c r="AZ120" s="105" t="s">
        <v>40</v>
      </c>
      <c r="BA120" s="105" t="s">
        <v>72</v>
      </c>
      <c r="BB120" s="105" t="s">
        <v>40</v>
      </c>
      <c r="BC120" s="105">
        <v>7.1663395327974194E-2</v>
      </c>
      <c r="BD120" s="105">
        <v>4.6241656919776527E-3</v>
      </c>
      <c r="BE120" s="100" t="s">
        <v>329</v>
      </c>
      <c r="BF120" s="100" t="s">
        <v>40</v>
      </c>
      <c r="BG120" s="100" t="s">
        <v>318</v>
      </c>
      <c r="BH120" s="105" t="s">
        <v>40</v>
      </c>
      <c r="BI120" s="107">
        <v>19.704131982147931</v>
      </c>
      <c r="BJ120" s="107">
        <v>2.3644958378577519</v>
      </c>
      <c r="BK120" s="100" t="s">
        <v>327</v>
      </c>
      <c r="BL120" s="100" t="s">
        <v>327</v>
      </c>
      <c r="BM120" s="107">
        <v>5.9809014910436487</v>
      </c>
      <c r="BN120" s="107">
        <v>0.71770817892523786</v>
      </c>
      <c r="BO120" s="105" t="s">
        <v>76</v>
      </c>
      <c r="BP120" s="105" t="s">
        <v>40</v>
      </c>
      <c r="BQ120" s="105" t="s">
        <v>319</v>
      </c>
      <c r="BR120" s="105" t="s">
        <v>40</v>
      </c>
      <c r="BS120" s="105" t="s">
        <v>320</v>
      </c>
      <c r="BT120" s="105" t="s">
        <v>40</v>
      </c>
      <c r="BU120" s="100" t="s">
        <v>328</v>
      </c>
      <c r="BV120" s="100" t="s">
        <v>40</v>
      </c>
      <c r="BW120" s="107" t="s">
        <v>321</v>
      </c>
      <c r="BX120" s="107" t="s">
        <v>40</v>
      </c>
    </row>
    <row r="121" spans="1:76" ht="15" customHeight="1" x14ac:dyDescent="0.2">
      <c r="A121" s="1">
        <v>3</v>
      </c>
      <c r="B121" s="20" t="s">
        <v>21</v>
      </c>
      <c r="C121" s="17" t="s">
        <v>18</v>
      </c>
      <c r="D121" s="83">
        <v>43443</v>
      </c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25" t="str">
        <f t="shared" si="1"/>
        <v>3|S4 Barra do Riacho|Berma superficial|2018/12/09</v>
      </c>
      <c r="Q121" s="106">
        <v>189.8448625331697</v>
      </c>
      <c r="R121" s="106">
        <v>23.934361391875534</v>
      </c>
      <c r="S121" s="100">
        <v>0.66773859128277868</v>
      </c>
      <c r="T121" s="100">
        <v>0.15366592824955502</v>
      </c>
      <c r="U121" s="100">
        <v>0.47018424998642971</v>
      </c>
      <c r="V121" s="100">
        <v>2.9766584689111121E-2</v>
      </c>
      <c r="W121" s="100" t="s">
        <v>76</v>
      </c>
      <c r="X121" s="100" t="s">
        <v>40</v>
      </c>
      <c r="Y121" s="100">
        <v>0.32739739437976279</v>
      </c>
      <c r="Z121" s="100">
        <v>8.3559033440343086E-2</v>
      </c>
      <c r="AA121" s="100">
        <v>0.52978932836837367</v>
      </c>
      <c r="AB121" s="100">
        <v>8.4977203435684601E-2</v>
      </c>
      <c r="AC121" s="100" t="s">
        <v>224</v>
      </c>
      <c r="AD121" s="100" t="s">
        <v>40</v>
      </c>
      <c r="AE121" s="107">
        <v>628.57591355014085</v>
      </c>
      <c r="AF121" s="107">
        <v>121.74980742792292</v>
      </c>
      <c r="AG121" s="100" t="s">
        <v>327</v>
      </c>
      <c r="AH121" s="100" t="s">
        <v>327</v>
      </c>
      <c r="AI121" s="100">
        <v>9.4818038887791847</v>
      </c>
      <c r="AJ121" s="100">
        <v>4.6607188461246976</v>
      </c>
      <c r="AK121" s="100">
        <v>0.4598729387588173</v>
      </c>
      <c r="AL121" s="100">
        <v>0.18429950587929089</v>
      </c>
      <c r="AM121" s="100">
        <v>0.41561334489101937</v>
      </c>
      <c r="AN121" s="100">
        <v>9.3707934492217662E-2</v>
      </c>
      <c r="AO121" s="100" t="s">
        <v>325</v>
      </c>
      <c r="AP121" s="100" t="s">
        <v>40</v>
      </c>
      <c r="AQ121" s="100">
        <v>1.0571359078808724</v>
      </c>
      <c r="AR121" s="100">
        <v>0.13883264084956126</v>
      </c>
      <c r="AS121" s="107">
        <v>6.4625205500118259</v>
      </c>
      <c r="AT121" s="107">
        <v>3.9170479666030045E-2</v>
      </c>
      <c r="AU121" s="107">
        <v>2.2641161543424673</v>
      </c>
      <c r="AV121" s="107">
        <v>0.27169393852109608</v>
      </c>
      <c r="AW121" s="100" t="s">
        <v>327</v>
      </c>
      <c r="AX121" s="100" t="s">
        <v>327</v>
      </c>
      <c r="AY121" s="100" t="s">
        <v>73</v>
      </c>
      <c r="AZ121" s="105" t="s">
        <v>40</v>
      </c>
      <c r="BA121" s="105" t="s">
        <v>72</v>
      </c>
      <c r="BB121" s="105" t="s">
        <v>40</v>
      </c>
      <c r="BC121" s="105">
        <v>7.3786053369726365E-2</v>
      </c>
      <c r="BD121" s="105">
        <v>1.0896628555636593E-2</v>
      </c>
      <c r="BE121" s="100" t="s">
        <v>329</v>
      </c>
      <c r="BF121" s="100" t="s">
        <v>40</v>
      </c>
      <c r="BG121" s="100" t="s">
        <v>318</v>
      </c>
      <c r="BH121" s="105" t="s">
        <v>40</v>
      </c>
      <c r="BI121" s="107">
        <v>44.010066670923919</v>
      </c>
      <c r="BJ121" s="107">
        <v>5.2812080005108699</v>
      </c>
      <c r="BK121" s="100" t="s">
        <v>327</v>
      </c>
      <c r="BL121" s="100" t="s">
        <v>327</v>
      </c>
      <c r="BM121" s="107">
        <v>5.1479079769162999</v>
      </c>
      <c r="BN121" s="107">
        <v>0.61774895722995593</v>
      </c>
      <c r="BO121" s="105" t="s">
        <v>76</v>
      </c>
      <c r="BP121" s="105" t="s">
        <v>40</v>
      </c>
      <c r="BQ121" s="105" t="s">
        <v>319</v>
      </c>
      <c r="BR121" s="105" t="s">
        <v>40</v>
      </c>
      <c r="BS121" s="105" t="s">
        <v>320</v>
      </c>
      <c r="BT121" s="105" t="s">
        <v>40</v>
      </c>
      <c r="BU121" s="100" t="s">
        <v>328</v>
      </c>
      <c r="BV121" s="100" t="s">
        <v>40</v>
      </c>
      <c r="BW121" s="107" t="s">
        <v>321</v>
      </c>
      <c r="BX121" s="107" t="s">
        <v>40</v>
      </c>
    </row>
    <row r="122" spans="1:76" ht="15" customHeight="1" x14ac:dyDescent="0.2">
      <c r="A122" s="1">
        <v>3</v>
      </c>
      <c r="B122" s="20" t="s">
        <v>21</v>
      </c>
      <c r="C122" s="17" t="s">
        <v>37</v>
      </c>
      <c r="D122" s="83">
        <v>43443</v>
      </c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25" t="str">
        <f t="shared" si="1"/>
        <v>3|S4 Barra do Riacho|Face superior|2018/12/09</v>
      </c>
      <c r="Q122" s="106">
        <v>373.66813908072294</v>
      </c>
      <c r="R122" s="106">
        <v>58.860803132857257</v>
      </c>
      <c r="S122" s="100">
        <v>2.3394102844979701</v>
      </c>
      <c r="T122" s="100">
        <v>0.38493734648982247</v>
      </c>
      <c r="U122" s="100">
        <v>7.6785287873994132</v>
      </c>
      <c r="V122" s="100">
        <v>0.2314621456061311</v>
      </c>
      <c r="W122" s="100">
        <v>0.31841234175787958</v>
      </c>
      <c r="X122" s="100">
        <v>2.7907942645562355E-2</v>
      </c>
      <c r="Y122" s="100">
        <v>1.1152792264921156</v>
      </c>
      <c r="Z122" s="100">
        <v>0.11186863303640388</v>
      </c>
      <c r="AA122" s="100">
        <v>1.5416179883739516</v>
      </c>
      <c r="AB122" s="100">
        <v>0.33896584657110912</v>
      </c>
      <c r="AC122" s="100" t="s">
        <v>224</v>
      </c>
      <c r="AD122" s="100" t="s">
        <v>40</v>
      </c>
      <c r="AE122" s="107">
        <v>1449.79219980484</v>
      </c>
      <c r="AF122" s="107">
        <v>333.21282094345577</v>
      </c>
      <c r="AG122" s="100" t="s">
        <v>327</v>
      </c>
      <c r="AH122" s="100" t="s">
        <v>327</v>
      </c>
      <c r="AI122" s="100">
        <v>27.091346217233237</v>
      </c>
      <c r="AJ122" s="100">
        <v>4.3826530989017911</v>
      </c>
      <c r="AK122" s="100">
        <v>1.0141021451871992</v>
      </c>
      <c r="AL122" s="100">
        <v>0.40571532204854316</v>
      </c>
      <c r="AM122" s="100">
        <v>0.66401387060438744</v>
      </c>
      <c r="AN122" s="100">
        <v>5.1834357542210316E-2</v>
      </c>
      <c r="AO122" s="100" t="s">
        <v>325</v>
      </c>
      <c r="AP122" s="100" t="s">
        <v>40</v>
      </c>
      <c r="AQ122" s="100">
        <v>2.9059453093445544</v>
      </c>
      <c r="AR122" s="100">
        <v>3.2580367429966756E-2</v>
      </c>
      <c r="AS122" s="107">
        <v>4.7824670435610113</v>
      </c>
      <c r="AT122" s="107">
        <v>2.9586918280600671</v>
      </c>
      <c r="AU122" s="107">
        <v>7.5706494409776282</v>
      </c>
      <c r="AV122" s="107">
        <v>0.90847793291731538</v>
      </c>
      <c r="AW122" s="100" t="s">
        <v>327</v>
      </c>
      <c r="AX122" s="100" t="s">
        <v>327</v>
      </c>
      <c r="AY122" s="100" t="s">
        <v>73</v>
      </c>
      <c r="AZ122" s="105" t="s">
        <v>40</v>
      </c>
      <c r="BA122" s="105" t="s">
        <v>72</v>
      </c>
      <c r="BB122" s="105" t="s">
        <v>40</v>
      </c>
      <c r="BC122" s="105">
        <v>0.13013196951416828</v>
      </c>
      <c r="BD122" s="105">
        <v>1.4979665971158608E-2</v>
      </c>
      <c r="BE122" s="100" t="s">
        <v>329</v>
      </c>
      <c r="BF122" s="100" t="s">
        <v>40</v>
      </c>
      <c r="BG122" s="100" t="s">
        <v>318</v>
      </c>
      <c r="BH122" s="105" t="s">
        <v>40</v>
      </c>
      <c r="BI122" s="100" t="s">
        <v>322</v>
      </c>
      <c r="BJ122" s="107" t="s">
        <v>40</v>
      </c>
      <c r="BK122" s="100" t="s">
        <v>327</v>
      </c>
      <c r="BL122" s="100" t="s">
        <v>327</v>
      </c>
      <c r="BM122" s="107" t="s">
        <v>74</v>
      </c>
      <c r="BN122" s="107" t="s">
        <v>40</v>
      </c>
      <c r="BO122" s="105">
        <v>0.14718119895043641</v>
      </c>
      <c r="BP122" s="105">
        <v>2.8237398284371395E-2</v>
      </c>
      <c r="BQ122" s="105">
        <v>0.17333248107500465</v>
      </c>
      <c r="BR122" s="105">
        <v>2.018927206420542E-2</v>
      </c>
      <c r="BS122" s="105" t="s">
        <v>320</v>
      </c>
      <c r="BT122" s="105" t="s">
        <v>40</v>
      </c>
      <c r="BU122" s="100" t="s">
        <v>328</v>
      </c>
      <c r="BV122" s="100" t="s">
        <v>40</v>
      </c>
      <c r="BW122" s="107" t="s">
        <v>321</v>
      </c>
      <c r="BX122" s="107" t="s">
        <v>40</v>
      </c>
    </row>
    <row r="123" spans="1:76" ht="15" customHeight="1" x14ac:dyDescent="0.2">
      <c r="A123" s="1">
        <v>3</v>
      </c>
      <c r="B123" s="20" t="s">
        <v>21</v>
      </c>
      <c r="C123" s="17" t="s">
        <v>34</v>
      </c>
      <c r="D123" s="83">
        <v>43443</v>
      </c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25" t="str">
        <f t="shared" si="1"/>
        <v>3|S4 Barra do Riacho|Face inferior|2018/12/09</v>
      </c>
      <c r="Q123" s="106">
        <v>184.96643555712029</v>
      </c>
      <c r="R123" s="106">
        <v>1.2032369508130243</v>
      </c>
      <c r="S123" s="100">
        <v>4.4726130270312172</v>
      </c>
      <c r="T123" s="100">
        <v>0.10776257944746891</v>
      </c>
      <c r="U123" s="100">
        <v>2.3032387704194197</v>
      </c>
      <c r="V123" s="100">
        <v>6.2073467714288254E-2</v>
      </c>
      <c r="W123" s="100" t="s">
        <v>76</v>
      </c>
      <c r="X123" s="100" t="s">
        <v>40</v>
      </c>
      <c r="Y123" s="100">
        <v>1.7298931280397949</v>
      </c>
      <c r="Z123" s="100">
        <v>4.6813606641333792E-2</v>
      </c>
      <c r="AA123" s="100">
        <v>19.461801332566502</v>
      </c>
      <c r="AB123" s="100">
        <v>0.49527044730396008</v>
      </c>
      <c r="AC123" s="100">
        <v>1.1978897825931552</v>
      </c>
      <c r="AD123" s="100">
        <v>0.44498548928627524</v>
      </c>
      <c r="AE123" s="107">
        <v>745.99275089034734</v>
      </c>
      <c r="AF123" s="107">
        <v>4.8528049978706971</v>
      </c>
      <c r="AG123" s="100" t="s">
        <v>327</v>
      </c>
      <c r="AH123" s="100" t="s">
        <v>327</v>
      </c>
      <c r="AI123" s="100">
        <v>15.004080133124496</v>
      </c>
      <c r="AJ123" s="100">
        <v>0.12811198284504555</v>
      </c>
      <c r="AK123" s="100">
        <v>2.8384359054363149</v>
      </c>
      <c r="AL123" s="100">
        <v>7.9319423728013635E-2</v>
      </c>
      <c r="AM123" s="100">
        <v>1.3932801959919483</v>
      </c>
      <c r="AN123" s="100">
        <v>4.4090376753537865E-2</v>
      </c>
      <c r="AO123" s="100" t="s">
        <v>325</v>
      </c>
      <c r="AP123" s="100" t="s">
        <v>40</v>
      </c>
      <c r="AQ123" s="100">
        <v>4.1665567258937228</v>
      </c>
      <c r="AR123" s="100">
        <v>0.10260569878569813</v>
      </c>
      <c r="AS123" s="100">
        <v>2.1168121589598559</v>
      </c>
      <c r="AT123" s="100">
        <v>3.4510958635783684</v>
      </c>
      <c r="AU123" s="107">
        <v>7.5893420766334945</v>
      </c>
      <c r="AV123" s="107">
        <v>0.91072104919601926</v>
      </c>
      <c r="AW123" s="100" t="s">
        <v>327</v>
      </c>
      <c r="AX123" s="100" t="s">
        <v>327</v>
      </c>
      <c r="AY123" s="100" t="s">
        <v>73</v>
      </c>
      <c r="AZ123" s="105" t="s">
        <v>40</v>
      </c>
      <c r="BA123" s="105" t="s">
        <v>72</v>
      </c>
      <c r="BB123" s="105" t="s">
        <v>40</v>
      </c>
      <c r="BC123" s="105">
        <v>0.13999556752720779</v>
      </c>
      <c r="BD123" s="105">
        <v>4.3616422566747264E-3</v>
      </c>
      <c r="BE123" s="100" t="s">
        <v>329</v>
      </c>
      <c r="BF123" s="100" t="s">
        <v>40</v>
      </c>
      <c r="BG123" s="100" t="s">
        <v>318</v>
      </c>
      <c r="BH123" s="105" t="s">
        <v>40</v>
      </c>
      <c r="BI123" s="100" t="s">
        <v>322</v>
      </c>
      <c r="BJ123" s="107" t="s">
        <v>40</v>
      </c>
      <c r="BK123" s="100" t="s">
        <v>327</v>
      </c>
      <c r="BL123" s="100" t="s">
        <v>327</v>
      </c>
      <c r="BM123" s="107" t="s">
        <v>74</v>
      </c>
      <c r="BN123" s="107" t="s">
        <v>40</v>
      </c>
      <c r="BO123" s="105">
        <v>9.2827555971925796E-2</v>
      </c>
      <c r="BP123" s="105">
        <v>1.1636258143998308E-2</v>
      </c>
      <c r="BQ123" s="105" t="s">
        <v>319</v>
      </c>
      <c r="BR123" s="105" t="s">
        <v>40</v>
      </c>
      <c r="BS123" s="105" t="s">
        <v>320</v>
      </c>
      <c r="BT123" s="105" t="s">
        <v>40</v>
      </c>
      <c r="BU123" s="100" t="s">
        <v>328</v>
      </c>
      <c r="BV123" s="100" t="s">
        <v>40</v>
      </c>
      <c r="BW123" s="107" t="s">
        <v>321</v>
      </c>
      <c r="BX123" s="107" t="s">
        <v>40</v>
      </c>
    </row>
    <row r="124" spans="1:76" ht="15" customHeight="1" x14ac:dyDescent="0.2">
      <c r="A124" s="1">
        <v>3</v>
      </c>
      <c r="B124" s="20" t="s">
        <v>21</v>
      </c>
      <c r="C124" s="17" t="s">
        <v>120</v>
      </c>
      <c r="D124" s="83">
        <v>43443</v>
      </c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25" t="str">
        <f t="shared" si="1"/>
        <v>3|S4 Barra do Riacho|Antepraia rasa|2018/12/09</v>
      </c>
      <c r="Q124" s="106" t="s">
        <v>214</v>
      </c>
      <c r="R124" s="106" t="s">
        <v>214</v>
      </c>
      <c r="S124" s="100" t="s">
        <v>214</v>
      </c>
      <c r="T124" s="100" t="s">
        <v>214</v>
      </c>
      <c r="U124" s="100" t="s">
        <v>214</v>
      </c>
      <c r="V124" s="100" t="s">
        <v>214</v>
      </c>
      <c r="W124" s="100" t="s">
        <v>214</v>
      </c>
      <c r="X124" s="100" t="s">
        <v>214</v>
      </c>
      <c r="Y124" s="100" t="s">
        <v>214</v>
      </c>
      <c r="Z124" s="100" t="s">
        <v>214</v>
      </c>
      <c r="AA124" s="100" t="s">
        <v>214</v>
      </c>
      <c r="AB124" s="100" t="s">
        <v>214</v>
      </c>
      <c r="AC124" s="100" t="s">
        <v>214</v>
      </c>
      <c r="AD124" s="100" t="s">
        <v>214</v>
      </c>
      <c r="AE124" s="107" t="s">
        <v>214</v>
      </c>
      <c r="AF124" s="107" t="s">
        <v>214</v>
      </c>
      <c r="AG124" s="107" t="s">
        <v>214</v>
      </c>
      <c r="AH124" s="107" t="s">
        <v>214</v>
      </c>
      <c r="AI124" s="100" t="s">
        <v>214</v>
      </c>
      <c r="AJ124" s="100" t="s">
        <v>214</v>
      </c>
      <c r="AK124" s="100" t="s">
        <v>214</v>
      </c>
      <c r="AL124" s="100" t="s">
        <v>214</v>
      </c>
      <c r="AM124" s="100" t="s">
        <v>214</v>
      </c>
      <c r="AN124" s="100" t="s">
        <v>214</v>
      </c>
      <c r="AO124" s="100" t="s">
        <v>214</v>
      </c>
      <c r="AP124" s="100" t="s">
        <v>214</v>
      </c>
      <c r="AQ124" s="100" t="s">
        <v>214</v>
      </c>
      <c r="AR124" s="100" t="s">
        <v>214</v>
      </c>
      <c r="AS124" s="100" t="s">
        <v>214</v>
      </c>
      <c r="AT124" s="100" t="s">
        <v>214</v>
      </c>
      <c r="AU124" s="107" t="s">
        <v>214</v>
      </c>
      <c r="AV124" s="107" t="s">
        <v>214</v>
      </c>
      <c r="AW124" s="107" t="s">
        <v>214</v>
      </c>
      <c r="AX124" s="107" t="s">
        <v>214</v>
      </c>
      <c r="AY124" s="107" t="s">
        <v>214</v>
      </c>
      <c r="AZ124" s="107" t="s">
        <v>214</v>
      </c>
      <c r="BA124" s="107" t="s">
        <v>214</v>
      </c>
      <c r="BB124" s="107" t="s">
        <v>214</v>
      </c>
      <c r="BC124" s="107" t="s">
        <v>214</v>
      </c>
      <c r="BD124" s="107" t="s">
        <v>214</v>
      </c>
      <c r="BE124" s="107" t="s">
        <v>214</v>
      </c>
      <c r="BF124" s="107" t="s">
        <v>214</v>
      </c>
      <c r="BG124" s="107" t="s">
        <v>214</v>
      </c>
      <c r="BH124" s="107" t="s">
        <v>214</v>
      </c>
      <c r="BI124" s="107" t="s">
        <v>214</v>
      </c>
      <c r="BJ124" s="107" t="s">
        <v>214</v>
      </c>
      <c r="BK124" s="107" t="s">
        <v>214</v>
      </c>
      <c r="BL124" s="107" t="s">
        <v>214</v>
      </c>
      <c r="BM124" s="107" t="s">
        <v>214</v>
      </c>
      <c r="BN124" s="107" t="s">
        <v>214</v>
      </c>
      <c r="BO124" s="107" t="s">
        <v>214</v>
      </c>
      <c r="BP124" s="107" t="s">
        <v>214</v>
      </c>
      <c r="BQ124" s="107" t="s">
        <v>214</v>
      </c>
      <c r="BR124" s="107" t="s">
        <v>214</v>
      </c>
      <c r="BS124" s="107" t="s">
        <v>214</v>
      </c>
      <c r="BT124" s="107" t="s">
        <v>214</v>
      </c>
      <c r="BU124" s="107" t="s">
        <v>214</v>
      </c>
      <c r="BV124" s="107" t="s">
        <v>214</v>
      </c>
      <c r="BW124" s="107" t="s">
        <v>214</v>
      </c>
      <c r="BX124" s="107" t="s">
        <v>214</v>
      </c>
    </row>
    <row r="125" spans="1:76" ht="15" customHeight="1" x14ac:dyDescent="0.2">
      <c r="A125" s="1">
        <v>3</v>
      </c>
      <c r="B125" s="20" t="s">
        <v>21</v>
      </c>
      <c r="C125" s="17" t="s">
        <v>22</v>
      </c>
      <c r="D125" s="83">
        <v>43443</v>
      </c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25" t="str">
        <f t="shared" si="1"/>
        <v>3|S4 Barra do Riacho|Isóbata 5 m |2018/12/09</v>
      </c>
      <c r="Q125" s="106">
        <v>2816.7330925255546</v>
      </c>
      <c r="R125" s="106">
        <v>77.548936908910605</v>
      </c>
      <c r="S125" s="100">
        <v>177.03658809957142</v>
      </c>
      <c r="T125" s="100">
        <v>0.64509333713242889</v>
      </c>
      <c r="U125" s="100">
        <v>5.9919089814649293</v>
      </c>
      <c r="V125" s="100">
        <v>0.37140533243073953</v>
      </c>
      <c r="W125" s="100">
        <v>0.31244095519651871</v>
      </c>
      <c r="X125" s="100">
        <v>9.3949878652963408E-5</v>
      </c>
      <c r="Y125" s="100">
        <v>5.5141623339688284</v>
      </c>
      <c r="Z125" s="100">
        <v>5.9897415813332334E-2</v>
      </c>
      <c r="AA125" s="100">
        <v>26.058073394730854</v>
      </c>
      <c r="AB125" s="100">
        <v>1.8913457998201775</v>
      </c>
      <c r="AC125" s="100">
        <v>5.0364327678767005</v>
      </c>
      <c r="AD125" s="100">
        <v>1.1374803758684968</v>
      </c>
      <c r="AE125" s="107">
        <v>29425.112666397392</v>
      </c>
      <c r="AF125" s="107">
        <v>2413.8663246795363</v>
      </c>
      <c r="AG125" s="100" t="s">
        <v>327</v>
      </c>
      <c r="AH125" s="100" t="s">
        <v>327</v>
      </c>
      <c r="AI125" s="100">
        <v>971.29261316653083</v>
      </c>
      <c r="AJ125" s="100">
        <v>114.52178921950704</v>
      </c>
      <c r="AK125" s="100">
        <v>12.444330235537985</v>
      </c>
      <c r="AL125" s="100">
        <v>0.2655815010833551</v>
      </c>
      <c r="AM125" s="100">
        <v>16.961640331035689</v>
      </c>
      <c r="AN125" s="100">
        <v>0.52037673520579475</v>
      </c>
      <c r="AO125" s="100">
        <v>0.78750986957506219</v>
      </c>
      <c r="AP125" s="100">
        <v>3.483269531763377E-2</v>
      </c>
      <c r="AQ125" s="100">
        <v>118.72135818111977</v>
      </c>
      <c r="AR125" s="100">
        <v>1.9079556474638621</v>
      </c>
      <c r="AS125" s="100" t="s">
        <v>222</v>
      </c>
      <c r="AT125" s="100" t="s">
        <v>40</v>
      </c>
      <c r="AU125" s="107" t="s">
        <v>71</v>
      </c>
      <c r="AV125" s="107" t="s">
        <v>40</v>
      </c>
      <c r="AW125" s="100" t="s">
        <v>327</v>
      </c>
      <c r="AX125" s="100" t="s">
        <v>327</v>
      </c>
      <c r="AY125" s="100">
        <v>0.86245409372019211</v>
      </c>
      <c r="AZ125" s="100">
        <v>0</v>
      </c>
      <c r="BA125" s="100">
        <v>1.886969498794324E-2</v>
      </c>
      <c r="BB125" s="100">
        <v>0</v>
      </c>
      <c r="BC125" s="100">
        <v>0.32644600290746334</v>
      </c>
      <c r="BD125" s="100">
        <v>0</v>
      </c>
      <c r="BE125" s="100" t="s">
        <v>329</v>
      </c>
      <c r="BF125" s="100" t="s">
        <v>40</v>
      </c>
      <c r="BG125" s="100" t="s">
        <v>318</v>
      </c>
      <c r="BH125" s="100" t="s">
        <v>40</v>
      </c>
      <c r="BI125" s="107">
        <v>26.15049106924565</v>
      </c>
      <c r="BJ125" s="107">
        <v>3.1380589283094777</v>
      </c>
      <c r="BK125" s="100" t="s">
        <v>327</v>
      </c>
      <c r="BL125" s="100" t="s">
        <v>327</v>
      </c>
      <c r="BM125" s="107">
        <v>177.67177572994439</v>
      </c>
      <c r="BN125" s="107">
        <v>21.320613087593326</v>
      </c>
      <c r="BO125" s="100">
        <v>6.5705859779817599</v>
      </c>
      <c r="BP125" s="100">
        <v>0</v>
      </c>
      <c r="BQ125" s="100" t="s">
        <v>319</v>
      </c>
      <c r="BR125" s="100" t="s">
        <v>40</v>
      </c>
      <c r="BS125" s="100" t="s">
        <v>320</v>
      </c>
      <c r="BT125" s="100" t="s">
        <v>40</v>
      </c>
      <c r="BU125" s="100" t="s">
        <v>328</v>
      </c>
      <c r="BV125" s="100" t="s">
        <v>40</v>
      </c>
      <c r="BW125" s="107" t="s">
        <v>321</v>
      </c>
      <c r="BX125" s="107" t="s">
        <v>40</v>
      </c>
    </row>
    <row r="126" spans="1:76" ht="15" customHeight="1" x14ac:dyDescent="0.2">
      <c r="A126" s="1">
        <v>3</v>
      </c>
      <c r="B126" s="20" t="s">
        <v>21</v>
      </c>
      <c r="C126" s="17" t="s">
        <v>19</v>
      </c>
      <c r="D126" s="83">
        <v>43443</v>
      </c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25" t="str">
        <f t="shared" si="1"/>
        <v>3|S4 Barra do Riacho|Isóbata 10 m |2018/12/09</v>
      </c>
      <c r="Q126" s="106">
        <v>3270.4395593592953</v>
      </c>
      <c r="R126" s="106">
        <v>22.883227319612384</v>
      </c>
      <c r="S126" s="100">
        <v>102.2246371424763</v>
      </c>
      <c r="T126" s="100">
        <v>8.8711499335116279</v>
      </c>
      <c r="U126" s="100">
        <v>4.618534063378263</v>
      </c>
      <c r="V126" s="100">
        <v>0.93184838696727423</v>
      </c>
      <c r="W126" s="100">
        <v>0.30526438012397694</v>
      </c>
      <c r="X126" s="100">
        <v>4.9229367786801977E-3</v>
      </c>
      <c r="Y126" s="100">
        <v>4.0049829970477138</v>
      </c>
      <c r="Z126" s="100">
        <v>0.41384565688252456</v>
      </c>
      <c r="AA126" s="100">
        <v>18.614944667776829</v>
      </c>
      <c r="AB126" s="100">
        <v>1.3543121295949849</v>
      </c>
      <c r="AC126" s="100">
        <v>1.9713544359225865</v>
      </c>
      <c r="AD126" s="100">
        <v>3.8637230774895233E-2</v>
      </c>
      <c r="AE126" s="107">
        <v>21575.095382744606</v>
      </c>
      <c r="AF126" s="107">
        <v>74.183554391933015</v>
      </c>
      <c r="AG126" s="100" t="s">
        <v>327</v>
      </c>
      <c r="AH126" s="100" t="s">
        <v>327</v>
      </c>
      <c r="AI126" s="100">
        <v>789.91584330211083</v>
      </c>
      <c r="AJ126" s="100">
        <v>4.0012322684956043</v>
      </c>
      <c r="AK126" s="100">
        <v>7.0108287418337891</v>
      </c>
      <c r="AL126" s="100">
        <v>0.51330015748906943</v>
      </c>
      <c r="AM126" s="100">
        <v>10.709224839529243</v>
      </c>
      <c r="AN126" s="100">
        <v>0.63441287837467475</v>
      </c>
      <c r="AO126" s="100">
        <v>0.62934088855075798</v>
      </c>
      <c r="AP126" s="100">
        <v>5.9690344156643621E-3</v>
      </c>
      <c r="AQ126" s="100">
        <v>73.785568610652291</v>
      </c>
      <c r="AR126" s="100">
        <v>4.998825037715382</v>
      </c>
      <c r="AS126" s="100">
        <v>8.0231729723777896</v>
      </c>
      <c r="AT126" s="100">
        <v>0.17523229674109631</v>
      </c>
      <c r="AU126" s="107">
        <v>68.585533895290197</v>
      </c>
      <c r="AV126" s="107">
        <v>8.230264067434824</v>
      </c>
      <c r="AW126" s="100" t="s">
        <v>327</v>
      </c>
      <c r="AX126" s="100" t="s">
        <v>327</v>
      </c>
      <c r="AY126" s="100">
        <v>1.6345336989694284</v>
      </c>
      <c r="AZ126" s="100">
        <v>1.2962034366865303E-2</v>
      </c>
      <c r="BA126" s="105">
        <v>1.3586365534169019E-2</v>
      </c>
      <c r="BB126" s="105">
        <v>1.7907778293355597E-4</v>
      </c>
      <c r="BC126" s="100">
        <v>2.0180679181720387</v>
      </c>
      <c r="BD126" s="100">
        <v>1.1627355835734324E-2</v>
      </c>
      <c r="BE126" s="100" t="s">
        <v>329</v>
      </c>
      <c r="BF126" s="100" t="s">
        <v>40</v>
      </c>
      <c r="BG126" s="100" t="s">
        <v>318</v>
      </c>
      <c r="BH126" s="100" t="s">
        <v>40</v>
      </c>
      <c r="BI126" s="107">
        <v>365.5842122471052</v>
      </c>
      <c r="BJ126" s="107">
        <v>43.870105469652621</v>
      </c>
      <c r="BK126" s="100" t="s">
        <v>327</v>
      </c>
      <c r="BL126" s="100" t="s">
        <v>327</v>
      </c>
      <c r="BM126" s="107">
        <v>537.59336369574066</v>
      </c>
      <c r="BN126" s="107">
        <v>64.511203643488884</v>
      </c>
      <c r="BO126" s="100">
        <v>4.2102141530619974</v>
      </c>
      <c r="BP126" s="100">
        <v>1.0121112074610061E-2</v>
      </c>
      <c r="BQ126" s="100">
        <v>5.6827791285991065</v>
      </c>
      <c r="BR126" s="100">
        <v>7.6763667764665575E-2</v>
      </c>
      <c r="BS126" s="105" t="s">
        <v>320</v>
      </c>
      <c r="BT126" s="105" t="s">
        <v>40</v>
      </c>
      <c r="BU126" s="100" t="s">
        <v>328</v>
      </c>
      <c r="BV126" s="100" t="s">
        <v>40</v>
      </c>
      <c r="BW126" s="107">
        <v>2.6488529099037654</v>
      </c>
      <c r="BX126" s="107">
        <v>1.4312834383997868E-2</v>
      </c>
    </row>
    <row r="127" spans="1:76" ht="15" customHeight="1" x14ac:dyDescent="0.2">
      <c r="A127" s="1">
        <v>3</v>
      </c>
      <c r="B127" s="20" t="s">
        <v>23</v>
      </c>
      <c r="C127" s="17" t="s">
        <v>232</v>
      </c>
      <c r="D127" s="83">
        <v>43442</v>
      </c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25" t="str">
        <f t="shared" si="1"/>
        <v>3|S5 Comboios|Berma Test F1 1 m|2018/12/08</v>
      </c>
      <c r="Q127" s="106">
        <v>646.32596388422246</v>
      </c>
      <c r="R127" s="106">
        <v>2.402823312404136</v>
      </c>
      <c r="S127" s="100">
        <v>3.6674172308865738</v>
      </c>
      <c r="T127" s="100">
        <v>8.2401889992248956E-2</v>
      </c>
      <c r="U127" s="100">
        <v>0.84593266131636136</v>
      </c>
      <c r="V127" s="100">
        <v>3.1378163433374913E-2</v>
      </c>
      <c r="W127" s="100" t="s">
        <v>76</v>
      </c>
      <c r="X127" s="100" t="s">
        <v>40</v>
      </c>
      <c r="Y127" s="100">
        <v>0.99357675186183492</v>
      </c>
      <c r="Z127" s="100">
        <v>2.443180327367651E-2</v>
      </c>
      <c r="AA127" s="100">
        <v>1.9713544359225865</v>
      </c>
      <c r="AB127" s="100">
        <v>6.3960893536099978E-3</v>
      </c>
      <c r="AC127" s="100">
        <v>4.0274392742503009</v>
      </c>
      <c r="AD127" s="100">
        <v>0.41545150183777141</v>
      </c>
      <c r="AE127" s="107">
        <v>2570.924730581884</v>
      </c>
      <c r="AF127" s="107">
        <v>1587.6656770110394</v>
      </c>
      <c r="AG127" s="100" t="s">
        <v>327</v>
      </c>
      <c r="AH127" s="100" t="s">
        <v>327</v>
      </c>
      <c r="AI127" s="100">
        <v>40.970316995080339</v>
      </c>
      <c r="AJ127" s="100">
        <v>19.468036602583325</v>
      </c>
      <c r="AK127" s="100">
        <v>1.0171853248260481</v>
      </c>
      <c r="AL127" s="100">
        <v>3.4630048564410203E-2</v>
      </c>
      <c r="AM127" s="100" t="s">
        <v>225</v>
      </c>
      <c r="AN127" s="100" t="s">
        <v>40</v>
      </c>
      <c r="AO127" s="100" t="s">
        <v>325</v>
      </c>
      <c r="AP127" s="100" t="s">
        <v>40</v>
      </c>
      <c r="AQ127" s="100">
        <v>4.4629246218458691</v>
      </c>
      <c r="AR127" s="100">
        <v>5.2214324414650029E-2</v>
      </c>
      <c r="AS127" s="100">
        <v>6.8899311674535628</v>
      </c>
      <c r="AT127" s="100">
        <v>1.5582862595203211</v>
      </c>
      <c r="AU127" s="107">
        <v>5.6747338294074323</v>
      </c>
      <c r="AV127" s="107">
        <v>0.68096805952889183</v>
      </c>
      <c r="AW127" s="100" t="s">
        <v>327</v>
      </c>
      <c r="AX127" s="100" t="s">
        <v>327</v>
      </c>
      <c r="AY127" s="100" t="s">
        <v>73</v>
      </c>
      <c r="AZ127" s="105" t="s">
        <v>40</v>
      </c>
      <c r="BA127" s="105" t="s">
        <v>72</v>
      </c>
      <c r="BB127" s="105" t="s">
        <v>40</v>
      </c>
      <c r="BC127" s="105">
        <v>0.16760635668472176</v>
      </c>
      <c r="BD127" s="105">
        <v>1.7249733613005348E-2</v>
      </c>
      <c r="BE127" s="100" t="s">
        <v>329</v>
      </c>
      <c r="BF127" s="100" t="s">
        <v>40</v>
      </c>
      <c r="BG127" s="100" t="s">
        <v>318</v>
      </c>
      <c r="BH127" s="105" t="s">
        <v>40</v>
      </c>
      <c r="BI127" s="107">
        <v>53.263896627782771</v>
      </c>
      <c r="BJ127" s="107">
        <v>6.3916675953339324</v>
      </c>
      <c r="BK127" s="100" t="s">
        <v>327</v>
      </c>
      <c r="BL127" s="100" t="s">
        <v>327</v>
      </c>
      <c r="BM127" s="107">
        <v>13.276584485932077</v>
      </c>
      <c r="BN127" s="107">
        <v>1.5931901383118492</v>
      </c>
      <c r="BO127" s="105">
        <v>0.16071852350154781</v>
      </c>
      <c r="BP127" s="105">
        <v>2.3513289939938627E-2</v>
      </c>
      <c r="BQ127" s="105">
        <v>0.33175916104578562</v>
      </c>
      <c r="BR127" s="105">
        <v>2.1029849761780059E-2</v>
      </c>
      <c r="BS127" s="105" t="s">
        <v>320</v>
      </c>
      <c r="BT127" s="105" t="s">
        <v>40</v>
      </c>
      <c r="BU127" s="100" t="s">
        <v>328</v>
      </c>
      <c r="BV127" s="100" t="s">
        <v>40</v>
      </c>
      <c r="BW127" s="107" t="s">
        <v>321</v>
      </c>
      <c r="BX127" s="107" t="s">
        <v>40</v>
      </c>
    </row>
    <row r="128" spans="1:76" ht="15" customHeight="1" x14ac:dyDescent="0.2">
      <c r="A128" s="1">
        <v>3</v>
      </c>
      <c r="B128" s="20" t="s">
        <v>23</v>
      </c>
      <c r="C128" s="17" t="s">
        <v>237</v>
      </c>
      <c r="D128" s="83">
        <v>43442</v>
      </c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25" t="str">
        <f t="shared" si="1"/>
        <v>3|S5 Comboios|Berma Test F2 0,70 m|2018/12/08</v>
      </c>
      <c r="Q128" s="106">
        <v>878.34891028647087</v>
      </c>
      <c r="R128" s="106">
        <v>255.07716059333393</v>
      </c>
      <c r="S128" s="100">
        <v>3.60734370270103</v>
      </c>
      <c r="T128" s="100">
        <v>0.56551608547375531</v>
      </c>
      <c r="U128" s="100">
        <v>1.6361670561254669</v>
      </c>
      <c r="V128" s="100">
        <v>5.2008607584138361E-2</v>
      </c>
      <c r="W128" s="100">
        <v>0.24048147408740789</v>
      </c>
      <c r="X128" s="100">
        <v>4.6960570307461459E-2</v>
      </c>
      <c r="Y128" s="100">
        <v>1.1349416429606545</v>
      </c>
      <c r="Z128" s="100">
        <v>0.23610717932942832</v>
      </c>
      <c r="AA128" s="100">
        <v>2.0935519806732561</v>
      </c>
      <c r="AB128" s="100">
        <v>2.0128548348888713E-2</v>
      </c>
      <c r="AC128" s="100">
        <v>0.80099797741380518</v>
      </c>
      <c r="AD128" s="100">
        <v>1.4952493500207921E-2</v>
      </c>
      <c r="AE128" s="107">
        <v>2327.1451571263842</v>
      </c>
      <c r="AF128" s="107">
        <v>656.94354616167948</v>
      </c>
      <c r="AG128" s="100" t="s">
        <v>327</v>
      </c>
      <c r="AH128" s="100" t="s">
        <v>327</v>
      </c>
      <c r="AI128" s="100">
        <v>40.5838862926242</v>
      </c>
      <c r="AJ128" s="100">
        <v>0.48573040858728461</v>
      </c>
      <c r="AK128" s="100">
        <v>1.3376622091836663</v>
      </c>
      <c r="AL128" s="100">
        <v>0.1501084281186493</v>
      </c>
      <c r="AM128" s="100">
        <v>1.177698998053897</v>
      </c>
      <c r="AN128" s="100">
        <v>0.31162429284401055</v>
      </c>
      <c r="AO128" s="100">
        <v>0.29210543322706506</v>
      </c>
      <c r="AP128" s="100">
        <v>3.8605098154229696E-2</v>
      </c>
      <c r="AQ128" s="100">
        <v>3.8736710312642759</v>
      </c>
      <c r="AR128" s="100">
        <v>0.27189933445956549</v>
      </c>
      <c r="AS128" s="107" t="s">
        <v>222</v>
      </c>
      <c r="AT128" s="107" t="s">
        <v>40</v>
      </c>
      <c r="AU128" s="107">
        <v>2.3495237030098175</v>
      </c>
      <c r="AV128" s="107">
        <v>0.28194284436117811</v>
      </c>
      <c r="AW128" s="100" t="s">
        <v>327</v>
      </c>
      <c r="AX128" s="100" t="s">
        <v>327</v>
      </c>
      <c r="AY128" s="100" t="s">
        <v>73</v>
      </c>
      <c r="AZ128" s="100" t="s">
        <v>40</v>
      </c>
      <c r="BA128" s="100" t="s">
        <v>72</v>
      </c>
      <c r="BB128" s="100" t="s">
        <v>40</v>
      </c>
      <c r="BC128" s="100">
        <v>0.11966219619189795</v>
      </c>
      <c r="BD128" s="100">
        <v>1.6243086768125407E-2</v>
      </c>
      <c r="BE128" s="100" t="s">
        <v>329</v>
      </c>
      <c r="BF128" s="100" t="s">
        <v>40</v>
      </c>
      <c r="BG128" s="100" t="s">
        <v>318</v>
      </c>
      <c r="BH128" s="100" t="s">
        <v>40</v>
      </c>
      <c r="BI128" s="107">
        <v>155.39128758577277</v>
      </c>
      <c r="BJ128" s="107">
        <v>18.646954510292733</v>
      </c>
      <c r="BK128" s="100" t="s">
        <v>327</v>
      </c>
      <c r="BL128" s="100" t="s">
        <v>327</v>
      </c>
      <c r="BM128" s="107">
        <v>13.635685069650128</v>
      </c>
      <c r="BN128" s="107">
        <v>1.6362822083580153</v>
      </c>
      <c r="BO128" s="100">
        <v>0.15642067067146362</v>
      </c>
      <c r="BP128" s="100">
        <v>2.5955509963540589E-2</v>
      </c>
      <c r="BQ128" s="100">
        <v>0.25977061787531663</v>
      </c>
      <c r="BR128" s="100">
        <v>3.8141291641819883E-2</v>
      </c>
      <c r="BS128" s="100" t="s">
        <v>320</v>
      </c>
      <c r="BT128" s="100" t="s">
        <v>40</v>
      </c>
      <c r="BU128" s="100" t="s">
        <v>328</v>
      </c>
      <c r="BV128" s="100" t="s">
        <v>40</v>
      </c>
      <c r="BW128" s="107" t="s">
        <v>321</v>
      </c>
      <c r="BX128" s="107" t="s">
        <v>40</v>
      </c>
    </row>
    <row r="129" spans="1:76" ht="15" customHeight="1" x14ac:dyDescent="0.2">
      <c r="A129" s="1">
        <v>3</v>
      </c>
      <c r="B129" s="20" t="s">
        <v>23</v>
      </c>
      <c r="C129" s="17" t="s">
        <v>228</v>
      </c>
      <c r="D129" s="83">
        <v>43442</v>
      </c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25" t="str">
        <f t="shared" si="1"/>
        <v>3|S5 Comboios|Berma Test F3 0,40 m|2018/12/08</v>
      </c>
      <c r="Q129" s="106">
        <v>877.33637574941065</v>
      </c>
      <c r="R129" s="106">
        <v>122.34045801515678</v>
      </c>
      <c r="S129" s="100">
        <v>3.7550373859008204</v>
      </c>
      <c r="T129" s="100">
        <v>0.63803585239715943</v>
      </c>
      <c r="U129" s="100">
        <v>1.0824137422747939</v>
      </c>
      <c r="V129" s="100">
        <v>0.28872629158648955</v>
      </c>
      <c r="W129" s="100" t="s">
        <v>76</v>
      </c>
      <c r="X129" s="100" t="s">
        <v>40</v>
      </c>
      <c r="Y129" s="100">
        <v>0.87909624118549479</v>
      </c>
      <c r="Z129" s="100">
        <v>7.7074736614532013E-2</v>
      </c>
      <c r="AA129" s="100">
        <v>2.4604559413209302</v>
      </c>
      <c r="AB129" s="100">
        <v>0.87694297865341175</v>
      </c>
      <c r="AC129" s="100" t="s">
        <v>224</v>
      </c>
      <c r="AD129" s="100" t="s">
        <v>40</v>
      </c>
      <c r="AE129" s="107">
        <v>3486.6007896978808</v>
      </c>
      <c r="AF129" s="107">
        <v>1443.0326555311453</v>
      </c>
      <c r="AG129" s="100" t="s">
        <v>327</v>
      </c>
      <c r="AH129" s="100" t="s">
        <v>327</v>
      </c>
      <c r="AI129" s="100">
        <v>65.556028743558258</v>
      </c>
      <c r="AJ129" s="100">
        <v>13.807024164702669</v>
      </c>
      <c r="AK129" s="100">
        <v>1.4861690896504249</v>
      </c>
      <c r="AL129" s="100">
        <v>0.70689918870525803</v>
      </c>
      <c r="AM129" s="100">
        <v>0.86772515983086196</v>
      </c>
      <c r="AN129" s="100">
        <v>1.8758314646076073E-2</v>
      </c>
      <c r="AO129" s="100">
        <v>0.23929816823090044</v>
      </c>
      <c r="AP129" s="100">
        <v>2.3295966907461701E-2</v>
      </c>
      <c r="AQ129" s="100">
        <v>3.2282640991849405</v>
      </c>
      <c r="AR129" s="100">
        <v>0.13034580096061682</v>
      </c>
      <c r="AS129" s="100">
        <v>9.6843676144842803</v>
      </c>
      <c r="AT129" s="100">
        <v>0.40044490733796051</v>
      </c>
      <c r="AU129" s="107">
        <v>7.7859535144516139</v>
      </c>
      <c r="AV129" s="107">
        <v>0.93431442173419366</v>
      </c>
      <c r="AW129" s="100" t="s">
        <v>327</v>
      </c>
      <c r="AX129" s="100" t="s">
        <v>327</v>
      </c>
      <c r="AY129" s="100" t="s">
        <v>73</v>
      </c>
      <c r="AZ129" s="100" t="s">
        <v>40</v>
      </c>
      <c r="BA129" s="105" t="s">
        <v>72</v>
      </c>
      <c r="BB129" s="105" t="s">
        <v>40</v>
      </c>
      <c r="BC129" s="100">
        <v>0.21131802962886245</v>
      </c>
      <c r="BD129" s="100">
        <v>8.3528001605040324E-3</v>
      </c>
      <c r="BE129" s="100" t="s">
        <v>329</v>
      </c>
      <c r="BF129" s="100" t="s">
        <v>40</v>
      </c>
      <c r="BG129" s="100" t="s">
        <v>318</v>
      </c>
      <c r="BH129" s="100" t="s">
        <v>40</v>
      </c>
      <c r="BI129" s="107">
        <v>413.25809769892101</v>
      </c>
      <c r="BJ129" s="107">
        <v>49.590971723870517</v>
      </c>
      <c r="BK129" s="100" t="s">
        <v>327</v>
      </c>
      <c r="BL129" s="100" t="s">
        <v>327</v>
      </c>
      <c r="BM129" s="107">
        <v>52.129483995475489</v>
      </c>
      <c r="BN129" s="107">
        <v>6.2555380794570583</v>
      </c>
      <c r="BO129" s="100">
        <v>0.21787009841860194</v>
      </c>
      <c r="BP129" s="100">
        <v>4.8692868276701646E-3</v>
      </c>
      <c r="BQ129" s="100">
        <v>0.37552216648784198</v>
      </c>
      <c r="BR129" s="100">
        <v>4.3795106228609625E-2</v>
      </c>
      <c r="BS129" s="105" t="s">
        <v>320</v>
      </c>
      <c r="BT129" s="105" t="s">
        <v>40</v>
      </c>
      <c r="BU129" s="100" t="s">
        <v>328</v>
      </c>
      <c r="BV129" s="100" t="s">
        <v>40</v>
      </c>
      <c r="BW129" s="107" t="s">
        <v>321</v>
      </c>
      <c r="BX129" s="107" t="s">
        <v>40</v>
      </c>
    </row>
    <row r="130" spans="1:76" ht="15" customHeight="1" x14ac:dyDescent="0.2">
      <c r="A130" s="1">
        <v>3</v>
      </c>
      <c r="B130" s="20" t="s">
        <v>23</v>
      </c>
      <c r="C130" s="17" t="s">
        <v>18</v>
      </c>
      <c r="D130" s="83">
        <v>43442</v>
      </c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25" t="str">
        <f t="shared" si="1"/>
        <v>3|S5 Comboios|Berma superficial|2018/12/08</v>
      </c>
      <c r="Q130" s="106">
        <v>920.63515570349705</v>
      </c>
      <c r="R130" s="106">
        <v>122.90037252405727</v>
      </c>
      <c r="S130" s="100">
        <v>2.5050362685327268</v>
      </c>
      <c r="T130" s="100">
        <v>0.12757596457579501</v>
      </c>
      <c r="U130" s="100">
        <v>1.0539469174844411</v>
      </c>
      <c r="V130" s="100">
        <v>2.13524654818452E-2</v>
      </c>
      <c r="W130" s="100" t="s">
        <v>76</v>
      </c>
      <c r="X130" s="100" t="s">
        <v>40</v>
      </c>
      <c r="Y130" s="100">
        <v>0.6024372798525055</v>
      </c>
      <c r="Z130" s="100">
        <v>4.1272143277680057E-2</v>
      </c>
      <c r="AA130" s="100">
        <v>1.2122067221563477</v>
      </c>
      <c r="AB130" s="100">
        <v>0.14549520449059541</v>
      </c>
      <c r="AC130" s="100">
        <v>1.1346970134347241</v>
      </c>
      <c r="AD130" s="100">
        <v>0.2695275512209277</v>
      </c>
      <c r="AE130" s="107">
        <v>1621.5905283537625</v>
      </c>
      <c r="AF130" s="107">
        <v>4.7299451512115827</v>
      </c>
      <c r="AG130" s="100" t="s">
        <v>327</v>
      </c>
      <c r="AH130" s="100" t="s">
        <v>327</v>
      </c>
      <c r="AI130" s="100">
        <v>39.416092802234999</v>
      </c>
      <c r="AJ130" s="100">
        <v>4.2891980967110293</v>
      </c>
      <c r="AK130" s="100">
        <v>0.7574968406393765</v>
      </c>
      <c r="AL130" s="100">
        <v>3.7521892694023902E-2</v>
      </c>
      <c r="AM130" s="100">
        <v>0.69265645327571834</v>
      </c>
      <c r="AN130" s="100">
        <v>3.2328811598798003E-2</v>
      </c>
      <c r="AO130" s="100">
        <v>0.39820701832188526</v>
      </c>
      <c r="AP130" s="100">
        <v>4.7095517857068656E-2</v>
      </c>
      <c r="AQ130" s="100">
        <v>2.0709850279993507</v>
      </c>
      <c r="AR130" s="100">
        <v>0.12253224876180027</v>
      </c>
      <c r="AS130" s="100" t="s">
        <v>222</v>
      </c>
      <c r="AT130" s="100" t="s">
        <v>40</v>
      </c>
      <c r="AU130" s="107">
        <v>7.634378318284389</v>
      </c>
      <c r="AV130" s="107">
        <v>0.91612539819412664</v>
      </c>
      <c r="AW130" s="100" t="s">
        <v>327</v>
      </c>
      <c r="AX130" s="100" t="s">
        <v>327</v>
      </c>
      <c r="AY130" s="100" t="s">
        <v>73</v>
      </c>
      <c r="AZ130" s="100" t="s">
        <v>40</v>
      </c>
      <c r="BA130" s="105" t="s">
        <v>72</v>
      </c>
      <c r="BB130" s="105" t="s">
        <v>40</v>
      </c>
      <c r="BC130" s="100">
        <v>0.18210589761163137</v>
      </c>
      <c r="BD130" s="100">
        <v>1.1961627846440014E-2</v>
      </c>
      <c r="BE130" s="100" t="s">
        <v>329</v>
      </c>
      <c r="BF130" s="100" t="s">
        <v>40</v>
      </c>
      <c r="BG130" s="100" t="s">
        <v>318</v>
      </c>
      <c r="BH130" s="105" t="s">
        <v>40</v>
      </c>
      <c r="BI130" s="107">
        <v>12.434935921016498</v>
      </c>
      <c r="BJ130" s="107">
        <v>1.4921923105219796</v>
      </c>
      <c r="BK130" s="100" t="s">
        <v>327</v>
      </c>
      <c r="BL130" s="100" t="s">
        <v>327</v>
      </c>
      <c r="BM130" s="107">
        <v>8.9766225591716875</v>
      </c>
      <c r="BN130" s="107">
        <v>1.0771947071006025</v>
      </c>
      <c r="BO130" s="100">
        <v>0.181062390300267</v>
      </c>
      <c r="BP130" s="100">
        <v>1.5144005192029211E-2</v>
      </c>
      <c r="BQ130" s="100">
        <v>0.3468722854372247</v>
      </c>
      <c r="BR130" s="100">
        <v>1.9049067351510848E-2</v>
      </c>
      <c r="BS130" s="105" t="s">
        <v>320</v>
      </c>
      <c r="BT130" s="105" t="s">
        <v>40</v>
      </c>
      <c r="BU130" s="100" t="s">
        <v>328</v>
      </c>
      <c r="BV130" s="100" t="s">
        <v>40</v>
      </c>
      <c r="BW130" s="107" t="s">
        <v>321</v>
      </c>
      <c r="BX130" s="107" t="s">
        <v>40</v>
      </c>
    </row>
    <row r="131" spans="1:76" ht="15" customHeight="1" x14ac:dyDescent="0.2">
      <c r="A131" s="1">
        <v>3</v>
      </c>
      <c r="B131" s="20" t="s">
        <v>23</v>
      </c>
      <c r="C131" s="17" t="s">
        <v>37</v>
      </c>
      <c r="D131" s="83">
        <v>43442</v>
      </c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25" t="str">
        <f t="shared" si="1"/>
        <v>3|S5 Comboios|Face superior|2018/12/08</v>
      </c>
      <c r="Q131" s="106">
        <v>871.67000427109815</v>
      </c>
      <c r="R131" s="106">
        <v>82.00391197233084</v>
      </c>
      <c r="S131" s="100">
        <v>4.1774451933105539</v>
      </c>
      <c r="T131" s="100">
        <v>0.15620670325825342</v>
      </c>
      <c r="U131" s="100">
        <v>1.5775092912275437</v>
      </c>
      <c r="V131" s="100">
        <v>0.21984839041546744</v>
      </c>
      <c r="W131" s="100">
        <v>0.27818239127441391</v>
      </c>
      <c r="X131" s="100">
        <v>1.7979195133775723E-2</v>
      </c>
      <c r="Y131" s="100">
        <v>1.3331307246443584</v>
      </c>
      <c r="Z131" s="100">
        <v>2.3275225535835865E-2</v>
      </c>
      <c r="AA131" s="100">
        <v>2.9978940831413183</v>
      </c>
      <c r="AB131" s="100">
        <v>5.5917114877089981E-2</v>
      </c>
      <c r="AC131" s="100">
        <v>0.89100633506144566</v>
      </c>
      <c r="AD131" s="100">
        <v>2.2407732312799664E-2</v>
      </c>
      <c r="AE131" s="107">
        <v>2599.1428089419992</v>
      </c>
      <c r="AF131" s="107">
        <v>31.142035454098544</v>
      </c>
      <c r="AG131" s="100" t="s">
        <v>327</v>
      </c>
      <c r="AH131" s="100" t="s">
        <v>327</v>
      </c>
      <c r="AI131" s="100">
        <v>48.008259991991295</v>
      </c>
      <c r="AJ131" s="100">
        <v>9.4543349429816725</v>
      </c>
      <c r="AK131" s="100">
        <v>1.5603782838816846</v>
      </c>
      <c r="AL131" s="100">
        <v>0.23516509869666705</v>
      </c>
      <c r="AM131" s="100">
        <v>1.2059613802236575</v>
      </c>
      <c r="AN131" s="100">
        <v>0.14559942393764957</v>
      </c>
      <c r="AO131" s="100">
        <v>0.31120345440519759</v>
      </c>
      <c r="AP131" s="100">
        <v>1.371534828663808E-2</v>
      </c>
      <c r="AQ131" s="100">
        <v>5.00564019804591</v>
      </c>
      <c r="AR131" s="100">
        <v>0.19793155090535322</v>
      </c>
      <c r="AS131" s="107" t="s">
        <v>222</v>
      </c>
      <c r="AT131" s="107" t="s">
        <v>40</v>
      </c>
      <c r="AU131" s="107">
        <v>2.2488914107033753</v>
      </c>
      <c r="AV131" s="107">
        <v>0.26986696928440501</v>
      </c>
      <c r="AW131" s="100" t="s">
        <v>327</v>
      </c>
      <c r="AX131" s="100" t="s">
        <v>327</v>
      </c>
      <c r="AY131" s="100" t="s">
        <v>73</v>
      </c>
      <c r="AZ131" s="100" t="s">
        <v>40</v>
      </c>
      <c r="BA131" s="105" t="s">
        <v>72</v>
      </c>
      <c r="BB131" s="105" t="s">
        <v>40</v>
      </c>
      <c r="BC131" s="100">
        <v>0.13381572766435826</v>
      </c>
      <c r="BD131" s="100">
        <v>9.0815679546875187E-3</v>
      </c>
      <c r="BE131" s="100" t="s">
        <v>329</v>
      </c>
      <c r="BF131" s="100" t="s">
        <v>40</v>
      </c>
      <c r="BG131" s="100" t="s">
        <v>318</v>
      </c>
      <c r="BH131" s="105" t="s">
        <v>40</v>
      </c>
      <c r="BI131" s="107">
        <v>156.20960935747996</v>
      </c>
      <c r="BJ131" s="107">
        <v>18.745153122897594</v>
      </c>
      <c r="BK131" s="100" t="s">
        <v>327</v>
      </c>
      <c r="BL131" s="100" t="s">
        <v>327</v>
      </c>
      <c r="BM131" s="107">
        <v>20.788251978122162</v>
      </c>
      <c r="BN131" s="107">
        <v>2.4945902373746591</v>
      </c>
      <c r="BO131" s="100">
        <v>0.17195910577687165</v>
      </c>
      <c r="BP131" s="100">
        <v>5.4862155502932693E-3</v>
      </c>
      <c r="BQ131" s="100">
        <v>0.2532992890031962</v>
      </c>
      <c r="BR131" s="100">
        <v>2.0357541089836964E-2</v>
      </c>
      <c r="BS131" s="105" t="s">
        <v>320</v>
      </c>
      <c r="BT131" s="105" t="s">
        <v>40</v>
      </c>
      <c r="BU131" s="100" t="s">
        <v>328</v>
      </c>
      <c r="BV131" s="100" t="s">
        <v>40</v>
      </c>
      <c r="BW131" s="107" t="s">
        <v>321</v>
      </c>
      <c r="BX131" s="107" t="s">
        <v>40</v>
      </c>
    </row>
    <row r="132" spans="1:76" ht="15" customHeight="1" x14ac:dyDescent="0.2">
      <c r="A132" s="1">
        <v>3</v>
      </c>
      <c r="B132" s="20" t="s">
        <v>23</v>
      </c>
      <c r="C132" s="17" t="s">
        <v>34</v>
      </c>
      <c r="D132" s="83">
        <v>43442</v>
      </c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25" t="str">
        <f t="shared" si="1"/>
        <v>3|S5 Comboios|Face inferior|2018/12/08</v>
      </c>
      <c r="Q132" s="106">
        <v>1488.2163435352059</v>
      </c>
      <c r="R132" s="106">
        <v>548.10767749332263</v>
      </c>
      <c r="S132" s="100">
        <v>4.630033154422998</v>
      </c>
      <c r="T132" s="100">
        <v>0.99251187021925513</v>
      </c>
      <c r="U132" s="100">
        <v>1.5658709966989108</v>
      </c>
      <c r="V132" s="100">
        <v>9.6671073298402341E-2</v>
      </c>
      <c r="W132" s="100">
        <v>0.28664856555364504</v>
      </c>
      <c r="X132" s="100">
        <v>2.1042124336486169E-3</v>
      </c>
      <c r="Y132" s="100">
        <v>1.5775510312375758</v>
      </c>
      <c r="Z132" s="100">
        <v>7.3638372724110154E-2</v>
      </c>
      <c r="AA132" s="100">
        <v>3.8923684612145775</v>
      </c>
      <c r="AB132" s="100">
        <v>1.1948914713580427</v>
      </c>
      <c r="AC132" s="100" t="s">
        <v>224</v>
      </c>
      <c r="AD132" s="100" t="s">
        <v>40</v>
      </c>
      <c r="AE132" s="107">
        <v>3352.4825579406979</v>
      </c>
      <c r="AF132" s="107">
        <v>301.23018904511417</v>
      </c>
      <c r="AG132" s="100" t="s">
        <v>327</v>
      </c>
      <c r="AH132" s="100" t="s">
        <v>327</v>
      </c>
      <c r="AI132" s="100">
        <v>62.745055517636501</v>
      </c>
      <c r="AJ132" s="100">
        <v>1.0861379917618621</v>
      </c>
      <c r="AK132" s="100">
        <v>1.0105999023066361</v>
      </c>
      <c r="AL132" s="100">
        <v>0.16981752725441426</v>
      </c>
      <c r="AM132" s="100">
        <v>1.3870775650351703</v>
      </c>
      <c r="AN132" s="100">
        <v>5.7749346390211696E-2</v>
      </c>
      <c r="AO132" s="100">
        <v>0.35890880671321473</v>
      </c>
      <c r="AP132" s="100">
        <v>3.8674202669061212E-3</v>
      </c>
      <c r="AQ132" s="100">
        <v>5.2480686185171681</v>
      </c>
      <c r="AR132" s="100">
        <v>0.4752784043247027</v>
      </c>
      <c r="AS132" s="100" t="s">
        <v>222</v>
      </c>
      <c r="AT132" s="100" t="s">
        <v>40</v>
      </c>
      <c r="AU132" s="107">
        <v>3.843801524256607</v>
      </c>
      <c r="AV132" s="107">
        <v>0.46125618291079284</v>
      </c>
      <c r="AW132" s="100" t="s">
        <v>327</v>
      </c>
      <c r="AX132" s="100" t="s">
        <v>327</v>
      </c>
      <c r="AY132" s="100" t="s">
        <v>73</v>
      </c>
      <c r="AZ132" s="100" t="s">
        <v>40</v>
      </c>
      <c r="BA132" s="105">
        <v>1.1179454419482779E-2</v>
      </c>
      <c r="BB132" s="105">
        <v>4.2551894345449237E-4</v>
      </c>
      <c r="BC132" s="100">
        <v>0.15579931460839344</v>
      </c>
      <c r="BD132" s="100">
        <v>1.8901036823492912E-2</v>
      </c>
      <c r="BE132" s="100" t="s">
        <v>329</v>
      </c>
      <c r="BF132" s="100" t="s">
        <v>40</v>
      </c>
      <c r="BG132" s="100" t="s">
        <v>318</v>
      </c>
      <c r="BH132" s="105" t="s">
        <v>40</v>
      </c>
      <c r="BI132" s="107">
        <v>190.25326090677564</v>
      </c>
      <c r="BJ132" s="107">
        <v>22.830391308813077</v>
      </c>
      <c r="BK132" s="100" t="s">
        <v>327</v>
      </c>
      <c r="BL132" s="100" t="s">
        <v>327</v>
      </c>
      <c r="BM132" s="107">
        <v>17.552430492142861</v>
      </c>
      <c r="BN132" s="107">
        <v>2.1062916590571432</v>
      </c>
      <c r="BO132" s="100">
        <v>0.16592220216736397</v>
      </c>
      <c r="BP132" s="100">
        <v>3.0063929818718079E-2</v>
      </c>
      <c r="BQ132" s="100">
        <v>0.27720735758486864</v>
      </c>
      <c r="BR132" s="100">
        <v>2.5253053789385183E-2</v>
      </c>
      <c r="BS132" s="105" t="s">
        <v>320</v>
      </c>
      <c r="BT132" s="105" t="s">
        <v>40</v>
      </c>
      <c r="BU132" s="100" t="s">
        <v>328</v>
      </c>
      <c r="BV132" s="100" t="s">
        <v>40</v>
      </c>
      <c r="BW132" s="107" t="s">
        <v>321</v>
      </c>
      <c r="BX132" s="107" t="s">
        <v>40</v>
      </c>
    </row>
    <row r="133" spans="1:76" ht="15" customHeight="1" x14ac:dyDescent="0.2">
      <c r="A133" s="1">
        <v>3</v>
      </c>
      <c r="B133" s="20" t="s">
        <v>23</v>
      </c>
      <c r="C133" s="17" t="s">
        <v>120</v>
      </c>
      <c r="D133" s="83">
        <v>43442</v>
      </c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25" t="str">
        <f t="shared" si="1"/>
        <v>3|S5 Comboios|Antepraia rasa|2018/12/08</v>
      </c>
      <c r="Q133" s="106">
        <v>1960.515944849225</v>
      </c>
      <c r="R133" s="106">
        <v>167.52247984934164</v>
      </c>
      <c r="S133" s="100">
        <v>4.9969704963912775</v>
      </c>
      <c r="T133" s="100">
        <v>8.5852074614393759E-2</v>
      </c>
      <c r="U133" s="100">
        <v>1.8551374105108236</v>
      </c>
      <c r="V133" s="100">
        <v>7.088756961632188E-2</v>
      </c>
      <c r="W133" s="100">
        <v>0.30084945616811004</v>
      </c>
      <c r="X133" s="100">
        <v>1.4292606472578457E-2</v>
      </c>
      <c r="Y133" s="100">
        <v>1.2341919112312676</v>
      </c>
      <c r="Z133" s="100">
        <v>9.5994616356744278E-2</v>
      </c>
      <c r="AA133" s="100">
        <v>3.5929690250939506</v>
      </c>
      <c r="AB133" s="100">
        <v>0.75868105956380127</v>
      </c>
      <c r="AC133" s="100" t="s">
        <v>224</v>
      </c>
      <c r="AD133" s="100" t="s">
        <v>40</v>
      </c>
      <c r="AE133" s="107">
        <v>3142.0118515776212</v>
      </c>
      <c r="AF133" s="107">
        <v>342.89540371300251</v>
      </c>
      <c r="AG133" s="100" t="s">
        <v>327</v>
      </c>
      <c r="AH133" s="100" t="s">
        <v>327</v>
      </c>
      <c r="AI133" s="100">
        <v>54.057548331514027</v>
      </c>
      <c r="AJ133" s="100">
        <v>1.3642647282653233</v>
      </c>
      <c r="AK133" s="100">
        <v>0.88596761639689769</v>
      </c>
      <c r="AL133" s="100">
        <v>0.16463175641736916</v>
      </c>
      <c r="AM133" s="100">
        <v>1.5641717759044207</v>
      </c>
      <c r="AN133" s="100">
        <v>0.10865335414329515</v>
      </c>
      <c r="AO133" s="100">
        <v>0.35733345553669921</v>
      </c>
      <c r="AP133" s="100">
        <v>6.4213334970313835E-3</v>
      </c>
      <c r="AQ133" s="100">
        <v>4.8381829403216461</v>
      </c>
      <c r="AR133" s="100">
        <v>0.67142410483481652</v>
      </c>
      <c r="AS133" s="100" t="s">
        <v>222</v>
      </c>
      <c r="AT133" s="100" t="s">
        <v>40</v>
      </c>
      <c r="AU133" s="107">
        <v>4.5406246206793721</v>
      </c>
      <c r="AV133" s="107">
        <v>0.54487495448152468</v>
      </c>
      <c r="AW133" s="100" t="s">
        <v>327</v>
      </c>
      <c r="AX133" s="100" t="s">
        <v>327</v>
      </c>
      <c r="AY133" s="100" t="s">
        <v>73</v>
      </c>
      <c r="AZ133" s="100" t="s">
        <v>40</v>
      </c>
      <c r="BA133" s="105">
        <v>1.2383771862534887E-2</v>
      </c>
      <c r="BB133" s="105">
        <v>2.9284423364730658E-4</v>
      </c>
      <c r="BC133" s="100">
        <v>0.21181197132865798</v>
      </c>
      <c r="BD133" s="100">
        <v>2.7010660327028712E-2</v>
      </c>
      <c r="BE133" s="100" t="s">
        <v>329</v>
      </c>
      <c r="BF133" s="100" t="s">
        <v>40</v>
      </c>
      <c r="BG133" s="100" t="s">
        <v>318</v>
      </c>
      <c r="BH133" s="100" t="s">
        <v>40</v>
      </c>
      <c r="BI133" s="107">
        <v>208.57815453741946</v>
      </c>
      <c r="BJ133" s="107">
        <v>25.029378544490335</v>
      </c>
      <c r="BK133" s="100" t="s">
        <v>327</v>
      </c>
      <c r="BL133" s="100" t="s">
        <v>327</v>
      </c>
      <c r="BM133" s="107">
        <v>30.801609597712126</v>
      </c>
      <c r="BN133" s="107">
        <v>3.6961931517254549</v>
      </c>
      <c r="BO133" s="100">
        <v>0.22014639829922938</v>
      </c>
      <c r="BP133" s="100">
        <v>3.8159795088942614E-2</v>
      </c>
      <c r="BQ133" s="100">
        <v>0.34879476660855602</v>
      </c>
      <c r="BR133" s="100">
        <v>3.5831528838687371E-2</v>
      </c>
      <c r="BS133" s="105" t="s">
        <v>320</v>
      </c>
      <c r="BT133" s="105" t="s">
        <v>40</v>
      </c>
      <c r="BU133" s="100" t="s">
        <v>328</v>
      </c>
      <c r="BV133" s="100" t="s">
        <v>40</v>
      </c>
      <c r="BW133" s="107" t="s">
        <v>321</v>
      </c>
      <c r="BX133" s="107" t="s">
        <v>40</v>
      </c>
    </row>
    <row r="134" spans="1:76" ht="15" customHeight="1" x14ac:dyDescent="0.2">
      <c r="A134" s="1">
        <v>3</v>
      </c>
      <c r="B134" s="20" t="s">
        <v>23</v>
      </c>
      <c r="C134" s="17" t="s">
        <v>22</v>
      </c>
      <c r="D134" s="83">
        <v>43442</v>
      </c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25" t="str">
        <f t="shared" si="1"/>
        <v>3|S5 Comboios|Isóbata 5 m |2018/12/08</v>
      </c>
      <c r="Q134" s="106">
        <v>1930.0498429118768</v>
      </c>
      <c r="R134" s="106">
        <v>208.51006462591889</v>
      </c>
      <c r="S134" s="100">
        <v>11.839241903012962</v>
      </c>
      <c r="T134" s="100">
        <v>1.1255165287431586</v>
      </c>
      <c r="U134" s="100">
        <v>3.0408831507681491</v>
      </c>
      <c r="V134" s="100">
        <v>8.8545105370989904E-2</v>
      </c>
      <c r="W134" s="100" t="s">
        <v>76</v>
      </c>
      <c r="X134" s="100" t="s">
        <v>40</v>
      </c>
      <c r="Y134" s="100">
        <v>1.4340254310441143</v>
      </c>
      <c r="Z134" s="100">
        <v>4.5827301201851557E-2</v>
      </c>
      <c r="AA134" s="100">
        <v>9.7565212910283989</v>
      </c>
      <c r="AB134" s="100">
        <v>2.7010314817486112</v>
      </c>
      <c r="AC134" s="100">
        <v>2.3174954390320952</v>
      </c>
      <c r="AD134" s="100">
        <v>3.7850181419186904E-2</v>
      </c>
      <c r="AE134" s="107">
        <v>11065.764533055404</v>
      </c>
      <c r="AF134" s="107">
        <v>298.54080304252972</v>
      </c>
      <c r="AG134" s="100" t="s">
        <v>327</v>
      </c>
      <c r="AH134" s="100" t="s">
        <v>327</v>
      </c>
      <c r="AI134" s="100">
        <v>72.312399449864927</v>
      </c>
      <c r="AJ134" s="100">
        <v>1.8715678244520841</v>
      </c>
      <c r="AK134" s="100">
        <v>2.7788506938608366</v>
      </c>
      <c r="AL134" s="100">
        <v>0.31119333123145071</v>
      </c>
      <c r="AM134" s="100">
        <v>1.5574721866158905</v>
      </c>
      <c r="AN134" s="100">
        <v>1.5549016619833093E-2</v>
      </c>
      <c r="AO134" s="100" t="s">
        <v>325</v>
      </c>
      <c r="AP134" s="100" t="s">
        <v>40</v>
      </c>
      <c r="AQ134" s="100">
        <v>6.8127494846193875</v>
      </c>
      <c r="AR134" s="100">
        <v>0.40767015143060598</v>
      </c>
      <c r="AS134" s="107" t="s">
        <v>222</v>
      </c>
      <c r="AT134" s="107" t="s">
        <v>40</v>
      </c>
      <c r="AU134" s="107">
        <v>11.360525795167531</v>
      </c>
      <c r="AV134" s="107">
        <v>1.3632630954201037</v>
      </c>
      <c r="AW134" s="100" t="s">
        <v>327</v>
      </c>
      <c r="AX134" s="100" t="s">
        <v>327</v>
      </c>
      <c r="AY134" s="100">
        <v>0.72886301111409069</v>
      </c>
      <c r="AZ134" s="100">
        <v>0.11527078124362662</v>
      </c>
      <c r="BA134" s="105">
        <v>2.4406007956441066E-2</v>
      </c>
      <c r="BB134" s="105">
        <v>1.3593993045860357E-4</v>
      </c>
      <c r="BC134" s="100">
        <v>0.39885786982381805</v>
      </c>
      <c r="BD134" s="100">
        <v>3.8786511145935579E-2</v>
      </c>
      <c r="BE134" s="100" t="s">
        <v>329</v>
      </c>
      <c r="BF134" s="100" t="s">
        <v>40</v>
      </c>
      <c r="BG134" s="105" t="s">
        <v>318</v>
      </c>
      <c r="BH134" s="105" t="s">
        <v>40</v>
      </c>
      <c r="BI134" s="107">
        <v>204.65072688209355</v>
      </c>
      <c r="BJ134" s="107">
        <v>24.558087225851224</v>
      </c>
      <c r="BK134" s="100" t="s">
        <v>327</v>
      </c>
      <c r="BL134" s="100" t="s">
        <v>327</v>
      </c>
      <c r="BM134" s="107">
        <v>38.80366959949999</v>
      </c>
      <c r="BN134" s="107">
        <v>4.6564403519399988</v>
      </c>
      <c r="BO134" s="100">
        <v>0.42567439966839438</v>
      </c>
      <c r="BP134" s="100">
        <v>6.9261543983815552E-2</v>
      </c>
      <c r="BQ134" s="100">
        <v>0.85501399439212067</v>
      </c>
      <c r="BR134" s="100">
        <v>7.2264646806433255E-2</v>
      </c>
      <c r="BS134" s="105" t="s">
        <v>320</v>
      </c>
      <c r="BT134" s="105" t="s">
        <v>40</v>
      </c>
      <c r="BU134" s="100" t="s">
        <v>328</v>
      </c>
      <c r="BV134" s="100" t="s">
        <v>40</v>
      </c>
      <c r="BW134" s="107" t="s">
        <v>321</v>
      </c>
      <c r="BX134" s="107" t="s">
        <v>40</v>
      </c>
    </row>
    <row r="135" spans="1:76" ht="15" customHeight="1" x14ac:dyDescent="0.2">
      <c r="A135" s="1">
        <v>3</v>
      </c>
      <c r="B135" s="20" t="s">
        <v>23</v>
      </c>
      <c r="C135" s="17" t="s">
        <v>19</v>
      </c>
      <c r="D135" s="83">
        <v>43442</v>
      </c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25" t="str">
        <f t="shared" ref="P135:P198" si="2">CONCATENATE(A135,"|",B135,"|",C135,"|",TEXT(D135,"AAAA/MM/DD"))</f>
        <v>3|S5 Comboios|Isóbata 10 m |2018/12/08</v>
      </c>
      <c r="Q135" s="106">
        <v>4373.8954670526437</v>
      </c>
      <c r="R135" s="106">
        <v>11.141382453576147</v>
      </c>
      <c r="S135" s="100">
        <v>22.580137282887463</v>
      </c>
      <c r="T135" s="100">
        <v>2.5680578079557677</v>
      </c>
      <c r="U135" s="100">
        <v>9.8432044943135217</v>
      </c>
      <c r="V135" s="100">
        <v>0.42732262346916589</v>
      </c>
      <c r="W135" s="100">
        <v>0.28643836792513733</v>
      </c>
      <c r="X135" s="100">
        <v>3.0280750213587172E-3</v>
      </c>
      <c r="Y135" s="100">
        <v>2.9656120051259141</v>
      </c>
      <c r="Z135" s="100">
        <v>0.10611934691806836</v>
      </c>
      <c r="AA135" s="100">
        <v>12.37410538764362</v>
      </c>
      <c r="AB135" s="100">
        <v>1.3852510100178745</v>
      </c>
      <c r="AC135" s="100">
        <v>2.2208733916172654</v>
      </c>
      <c r="AD135" s="100">
        <v>0.30795717215442064</v>
      </c>
      <c r="AE135" s="107">
        <v>8444.451721405896</v>
      </c>
      <c r="AF135" s="107">
        <v>51.46081847008719</v>
      </c>
      <c r="AG135" s="100" t="s">
        <v>327</v>
      </c>
      <c r="AH135" s="100" t="s">
        <v>327</v>
      </c>
      <c r="AI135" s="100">
        <v>219.76307284944662</v>
      </c>
      <c r="AJ135" s="100">
        <v>6.7721099998833039E-3</v>
      </c>
      <c r="AK135" s="100">
        <v>4.8697854019445073</v>
      </c>
      <c r="AL135" s="100">
        <v>0.36984855305737641</v>
      </c>
      <c r="AM135" s="100">
        <v>4.2842371137034743</v>
      </c>
      <c r="AN135" s="100">
        <v>0.13940257467035258</v>
      </c>
      <c r="AO135" s="100">
        <v>0.47233412985671464</v>
      </c>
      <c r="AP135" s="100">
        <v>2.8212471837250532E-2</v>
      </c>
      <c r="AQ135" s="100">
        <v>18.002004948559858</v>
      </c>
      <c r="AR135" s="100">
        <v>1.2106730634232665</v>
      </c>
      <c r="AS135" s="100">
        <v>8.1221587369626764</v>
      </c>
      <c r="AT135" s="100">
        <v>1.1158005991691309</v>
      </c>
      <c r="AU135" s="107">
        <v>39.555809128420719</v>
      </c>
      <c r="AV135" s="107">
        <v>4.7466970954104859</v>
      </c>
      <c r="AW135" s="100" t="s">
        <v>327</v>
      </c>
      <c r="AX135" s="100" t="s">
        <v>327</v>
      </c>
      <c r="AY135" s="100">
        <v>1.6571819613579302</v>
      </c>
      <c r="AZ135" s="100">
        <v>5.048218937208504E-2</v>
      </c>
      <c r="BA135" s="105" t="s">
        <v>72</v>
      </c>
      <c r="BB135" s="105" t="s">
        <v>40</v>
      </c>
      <c r="BC135" s="100">
        <v>1.0930727935061373</v>
      </c>
      <c r="BD135" s="100">
        <v>5.5755843092927117E-2</v>
      </c>
      <c r="BE135" s="100" t="s">
        <v>329</v>
      </c>
      <c r="BF135" s="100" t="s">
        <v>40</v>
      </c>
      <c r="BG135" s="100" t="s">
        <v>318</v>
      </c>
      <c r="BH135" s="100" t="s">
        <v>40</v>
      </c>
      <c r="BI135" s="107">
        <v>78.442316620878159</v>
      </c>
      <c r="BJ135" s="107">
        <v>9.4130779945053789</v>
      </c>
      <c r="BK135" s="100" t="s">
        <v>327</v>
      </c>
      <c r="BL135" s="100" t="s">
        <v>327</v>
      </c>
      <c r="BM135" s="107">
        <v>135.00609403033033</v>
      </c>
      <c r="BN135" s="107">
        <v>16.200731283639641</v>
      </c>
      <c r="BO135" s="100">
        <v>1.0326689640971078</v>
      </c>
      <c r="BP135" s="100">
        <v>4.8224675536321551E-2</v>
      </c>
      <c r="BQ135" s="100">
        <v>1.7753235945171895</v>
      </c>
      <c r="BR135" s="100">
        <v>2.7796269902556146E-2</v>
      </c>
      <c r="BS135" s="105" t="s">
        <v>320</v>
      </c>
      <c r="BT135" s="105" t="s">
        <v>40</v>
      </c>
      <c r="BU135" s="100" t="s">
        <v>328</v>
      </c>
      <c r="BV135" s="100" t="s">
        <v>40</v>
      </c>
      <c r="BW135" s="107" t="s">
        <v>321</v>
      </c>
      <c r="BX135" s="107" t="s">
        <v>40</v>
      </c>
    </row>
    <row r="136" spans="1:76" ht="15" customHeight="1" x14ac:dyDescent="0.2">
      <c r="A136" s="1">
        <v>3</v>
      </c>
      <c r="B136" s="20" t="s">
        <v>24</v>
      </c>
      <c r="C136" s="17" t="s">
        <v>232</v>
      </c>
      <c r="D136" s="83">
        <v>43441</v>
      </c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25" t="str">
        <f t="shared" si="2"/>
        <v>3|S6 Regência|Berma Test F1 1 m|2018/12/07</v>
      </c>
      <c r="Q136" s="106">
        <v>1817.8371959637316</v>
      </c>
      <c r="R136" s="106">
        <v>797.0694628232618</v>
      </c>
      <c r="S136" s="100">
        <v>2.4574769475692131</v>
      </c>
      <c r="T136" s="100">
        <v>0.19456406635086151</v>
      </c>
      <c r="U136" s="100">
        <v>1.7929202129529407</v>
      </c>
      <c r="V136" s="100">
        <v>3.8223125257898845E-2</v>
      </c>
      <c r="W136" s="100">
        <v>0.28324011603405519</v>
      </c>
      <c r="X136" s="100">
        <v>7.8931779480789065E-3</v>
      </c>
      <c r="Y136" s="100">
        <v>1.513856240556932</v>
      </c>
      <c r="Z136" s="100">
        <v>0.35274422221082952</v>
      </c>
      <c r="AA136" s="100">
        <v>3.6100550192349159</v>
      </c>
      <c r="AB136" s="100">
        <v>1.526992832873989</v>
      </c>
      <c r="AC136" s="100" t="s">
        <v>224</v>
      </c>
      <c r="AD136" s="100" t="s">
        <v>40</v>
      </c>
      <c r="AE136" s="107">
        <v>2606.5634429172192</v>
      </c>
      <c r="AF136" s="107">
        <v>795.61605142334247</v>
      </c>
      <c r="AG136" s="100" t="s">
        <v>327</v>
      </c>
      <c r="AH136" s="100" t="s">
        <v>327</v>
      </c>
      <c r="AI136" s="100">
        <v>47.452083389402702</v>
      </c>
      <c r="AJ136" s="100">
        <v>11.713043246168862</v>
      </c>
      <c r="AK136" s="100">
        <v>0.87896584752650586</v>
      </c>
      <c r="AL136" s="100">
        <v>0.26202657534067197</v>
      </c>
      <c r="AM136" s="100">
        <v>1.93102651398311</v>
      </c>
      <c r="AN136" s="100">
        <v>0.58328380806176727</v>
      </c>
      <c r="AO136" s="100">
        <v>0.37031497581497697</v>
      </c>
      <c r="AP136" s="100">
        <v>9.1671991351867533E-3</v>
      </c>
      <c r="AQ136" s="100">
        <v>3.8365999051567394</v>
      </c>
      <c r="AR136" s="100">
        <v>0.5796952455094635</v>
      </c>
      <c r="AS136" s="107" t="s">
        <v>222</v>
      </c>
      <c r="AT136" s="107" t="s">
        <v>40</v>
      </c>
      <c r="AU136" s="107">
        <v>2.3763613501390588</v>
      </c>
      <c r="AV136" s="107">
        <v>0.28516336201668707</v>
      </c>
      <c r="AW136" s="100" t="s">
        <v>327</v>
      </c>
      <c r="AX136" s="100" t="s">
        <v>327</v>
      </c>
      <c r="AY136" s="100">
        <v>0.3954198158964618</v>
      </c>
      <c r="AZ136" s="100">
        <v>2.7263544483080712E-2</v>
      </c>
      <c r="BA136" s="105">
        <v>1.1498613458391663E-2</v>
      </c>
      <c r="BB136" s="105">
        <v>4.8461184623600567E-4</v>
      </c>
      <c r="BC136" s="100">
        <v>0.19804099818531171</v>
      </c>
      <c r="BD136" s="100">
        <v>9.1375492563118711E-3</v>
      </c>
      <c r="BE136" s="100" t="s">
        <v>329</v>
      </c>
      <c r="BF136" s="100" t="s">
        <v>40</v>
      </c>
      <c r="BG136" s="105" t="s">
        <v>318</v>
      </c>
      <c r="BH136" s="105" t="s">
        <v>40</v>
      </c>
      <c r="BI136" s="107">
        <v>355.27922947047739</v>
      </c>
      <c r="BJ136" s="107">
        <v>42.633507536457287</v>
      </c>
      <c r="BK136" s="100" t="s">
        <v>327</v>
      </c>
      <c r="BL136" s="100" t="s">
        <v>327</v>
      </c>
      <c r="BM136" s="107">
        <v>25.592609298406593</v>
      </c>
      <c r="BN136" s="107">
        <v>3.071113115808791</v>
      </c>
      <c r="BO136" s="100">
        <v>0.19145357851704464</v>
      </c>
      <c r="BP136" s="100">
        <v>5.1940163016117782E-3</v>
      </c>
      <c r="BQ136" s="100">
        <v>0.29634934542248037</v>
      </c>
      <c r="BR136" s="100">
        <v>1.6632585292954943E-2</v>
      </c>
      <c r="BS136" s="105" t="s">
        <v>320</v>
      </c>
      <c r="BT136" s="105" t="s">
        <v>40</v>
      </c>
      <c r="BU136" s="100" t="s">
        <v>328</v>
      </c>
      <c r="BV136" s="100" t="s">
        <v>40</v>
      </c>
      <c r="BW136" s="107" t="s">
        <v>321</v>
      </c>
      <c r="BX136" s="107" t="s">
        <v>40</v>
      </c>
    </row>
    <row r="137" spans="1:76" ht="15" customHeight="1" x14ac:dyDescent="0.2">
      <c r="A137" s="1">
        <v>3</v>
      </c>
      <c r="B137" s="20" t="s">
        <v>24</v>
      </c>
      <c r="C137" s="17" t="s">
        <v>237</v>
      </c>
      <c r="D137" s="83">
        <v>43441</v>
      </c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25" t="str">
        <f t="shared" si="2"/>
        <v>3|S6 Regência|Berma Test F2 0,70 m|2018/12/07</v>
      </c>
      <c r="Q137" s="106">
        <v>1977.8179444401208</v>
      </c>
      <c r="R137" s="106">
        <v>604.27194284646521</v>
      </c>
      <c r="S137" s="100">
        <v>3.3152134445322159</v>
      </c>
      <c r="T137" s="100">
        <v>1.3826384600735733</v>
      </c>
      <c r="U137" s="100">
        <v>1.7963754543958252</v>
      </c>
      <c r="V137" s="100">
        <v>0.1890293850705593</v>
      </c>
      <c r="W137" s="100" t="s">
        <v>76</v>
      </c>
      <c r="X137" s="100" t="s">
        <v>40</v>
      </c>
      <c r="Y137" s="100">
        <v>1.3400690248956519</v>
      </c>
      <c r="Z137" s="100">
        <v>0.15998734469187426</v>
      </c>
      <c r="AA137" s="100">
        <v>6.6694605966723692</v>
      </c>
      <c r="AB137" s="100">
        <v>0.344212372454827</v>
      </c>
      <c r="AC137" s="100" t="s">
        <v>224</v>
      </c>
      <c r="AD137" s="100" t="s">
        <v>40</v>
      </c>
      <c r="AE137" s="107">
        <v>3369.3754496977235</v>
      </c>
      <c r="AF137" s="107">
        <v>514.58253584150623</v>
      </c>
      <c r="AG137" s="100" t="s">
        <v>327</v>
      </c>
      <c r="AH137" s="100" t="s">
        <v>327</v>
      </c>
      <c r="AI137" s="100">
        <v>51.358104827610759</v>
      </c>
      <c r="AJ137" s="100">
        <v>6.4528641730012423E-2</v>
      </c>
      <c r="AK137" s="100">
        <v>2.0949638262724797</v>
      </c>
      <c r="AL137" s="100">
        <v>0.5086949233508512</v>
      </c>
      <c r="AM137" s="100">
        <v>1.239094041534341</v>
      </c>
      <c r="AN137" s="100">
        <v>1.7919021387984381E-2</v>
      </c>
      <c r="AO137" s="100" t="s">
        <v>325</v>
      </c>
      <c r="AP137" s="100" t="s">
        <v>40</v>
      </c>
      <c r="AQ137" s="100">
        <v>4.8217445538500385</v>
      </c>
      <c r="AR137" s="100">
        <v>0.42432735248626074</v>
      </c>
      <c r="AS137" s="100">
        <v>3.262659480286926</v>
      </c>
      <c r="AT137" s="100">
        <v>0.12950558283468602</v>
      </c>
      <c r="AU137" s="107">
        <v>4.6780915125525606</v>
      </c>
      <c r="AV137" s="107">
        <v>0.56137098150630727</v>
      </c>
      <c r="AW137" s="100" t="s">
        <v>327</v>
      </c>
      <c r="AX137" s="100" t="s">
        <v>327</v>
      </c>
      <c r="AY137" s="105">
        <v>0.31543046022310017</v>
      </c>
      <c r="AZ137" s="105">
        <v>1.5373307302657079E-2</v>
      </c>
      <c r="BA137" s="105" t="s">
        <v>72</v>
      </c>
      <c r="BB137" s="105" t="s">
        <v>40</v>
      </c>
      <c r="BC137" s="105">
        <v>0.14966903188093184</v>
      </c>
      <c r="BD137" s="105">
        <v>1.8612847423149133E-3</v>
      </c>
      <c r="BE137" s="100" t="s">
        <v>329</v>
      </c>
      <c r="BF137" s="100" t="s">
        <v>40</v>
      </c>
      <c r="BG137" s="105" t="s">
        <v>318</v>
      </c>
      <c r="BH137" s="105" t="s">
        <v>40</v>
      </c>
      <c r="BI137" s="107">
        <v>53.282248979967292</v>
      </c>
      <c r="BJ137" s="107">
        <v>6.3938698775960745</v>
      </c>
      <c r="BK137" s="100" t="s">
        <v>327</v>
      </c>
      <c r="BL137" s="100" t="s">
        <v>327</v>
      </c>
      <c r="BM137" s="107">
        <v>17.768898172836206</v>
      </c>
      <c r="BN137" s="107">
        <v>2.1322677807403445</v>
      </c>
      <c r="BO137" s="105">
        <v>0.13058283271441057</v>
      </c>
      <c r="BP137" s="105">
        <v>1.0132607802872061E-3</v>
      </c>
      <c r="BQ137" s="105">
        <v>0.31953811350320627</v>
      </c>
      <c r="BR137" s="105">
        <v>4.0733394132577663E-2</v>
      </c>
      <c r="BS137" s="105" t="s">
        <v>320</v>
      </c>
      <c r="BT137" s="105" t="s">
        <v>40</v>
      </c>
      <c r="BU137" s="100" t="s">
        <v>328</v>
      </c>
      <c r="BV137" s="100" t="s">
        <v>40</v>
      </c>
      <c r="BW137" s="107" t="s">
        <v>321</v>
      </c>
      <c r="BX137" s="107" t="s">
        <v>40</v>
      </c>
    </row>
    <row r="138" spans="1:76" ht="15" customHeight="1" x14ac:dyDescent="0.2">
      <c r="A138" s="1">
        <v>3</v>
      </c>
      <c r="B138" s="20" t="s">
        <v>24</v>
      </c>
      <c r="C138" s="17" t="s">
        <v>231</v>
      </c>
      <c r="D138" s="83">
        <v>43441</v>
      </c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25" t="str">
        <f t="shared" si="2"/>
        <v>3|S6 Regência|Berma Test F3 0,30 m|2018/12/07</v>
      </c>
      <c r="Q138" s="106">
        <v>1189.8558872427689</v>
      </c>
      <c r="R138" s="106">
        <v>394.58145511033712</v>
      </c>
      <c r="S138" s="100">
        <v>1.8831422722309468</v>
      </c>
      <c r="T138" s="100">
        <v>0.11171004000005104</v>
      </c>
      <c r="U138" s="100">
        <v>1.5659829666945564</v>
      </c>
      <c r="V138" s="100">
        <v>0.10602838557959955</v>
      </c>
      <c r="W138" s="100" t="s">
        <v>76</v>
      </c>
      <c r="X138" s="100" t="s">
        <v>40</v>
      </c>
      <c r="Y138" s="100">
        <v>1.1075934787712094</v>
      </c>
      <c r="Z138" s="100">
        <v>0.10390162187602038</v>
      </c>
      <c r="AA138" s="100">
        <v>2.5359603582228933</v>
      </c>
      <c r="AB138" s="100">
        <v>5.6795589154863213E-2</v>
      </c>
      <c r="AC138" s="100" t="s">
        <v>224</v>
      </c>
      <c r="AD138" s="100" t="s">
        <v>40</v>
      </c>
      <c r="AE138" s="107">
        <v>2508.7246409855452</v>
      </c>
      <c r="AF138" s="107">
        <v>95.52345027190438</v>
      </c>
      <c r="AG138" s="100" t="s">
        <v>327</v>
      </c>
      <c r="AH138" s="100" t="s">
        <v>327</v>
      </c>
      <c r="AI138" s="100">
        <v>38.077138684091238</v>
      </c>
      <c r="AJ138" s="100">
        <v>3.0315071441083861</v>
      </c>
      <c r="AK138" s="100">
        <v>1.5007595084359067</v>
      </c>
      <c r="AL138" s="100">
        <v>0.20881928469664149</v>
      </c>
      <c r="AM138" s="100">
        <v>1.0221559452034916</v>
      </c>
      <c r="AN138" s="100">
        <v>0.13120009242529751</v>
      </c>
      <c r="AO138" s="100" t="s">
        <v>325</v>
      </c>
      <c r="AP138" s="100" t="s">
        <v>40</v>
      </c>
      <c r="AQ138" s="100">
        <v>3.767088042518469</v>
      </c>
      <c r="AR138" s="100">
        <v>9.1742534805737769E-2</v>
      </c>
      <c r="AS138" s="107" t="s">
        <v>222</v>
      </c>
      <c r="AT138" s="107" t="s">
        <v>40</v>
      </c>
      <c r="AU138" s="107">
        <v>0.95728398087048783</v>
      </c>
      <c r="AV138" s="107">
        <v>0.11487407770445854</v>
      </c>
      <c r="AW138" s="100" t="s">
        <v>327</v>
      </c>
      <c r="AX138" s="100" t="s">
        <v>327</v>
      </c>
      <c r="AY138" s="100" t="s">
        <v>73</v>
      </c>
      <c r="AZ138" s="105" t="s">
        <v>40</v>
      </c>
      <c r="BA138" s="105" t="s">
        <v>72</v>
      </c>
      <c r="BB138" s="105" t="s">
        <v>40</v>
      </c>
      <c r="BC138" s="105">
        <v>0.12654398788516374</v>
      </c>
      <c r="BD138" s="105">
        <v>1.9621017322649266E-2</v>
      </c>
      <c r="BE138" s="100" t="s">
        <v>329</v>
      </c>
      <c r="BF138" s="100" t="s">
        <v>40</v>
      </c>
      <c r="BG138" s="100" t="s">
        <v>318</v>
      </c>
      <c r="BH138" s="105" t="s">
        <v>40</v>
      </c>
      <c r="BI138" s="107">
        <v>133.38034554386078</v>
      </c>
      <c r="BJ138" s="107">
        <v>16.005641465263295</v>
      </c>
      <c r="BK138" s="100" t="s">
        <v>327</v>
      </c>
      <c r="BL138" s="100" t="s">
        <v>327</v>
      </c>
      <c r="BM138" s="107">
        <v>20.581094245395164</v>
      </c>
      <c r="BN138" s="107">
        <v>2.4697313094474196</v>
      </c>
      <c r="BO138" s="105">
        <v>0.1193199559951682</v>
      </c>
      <c r="BP138" s="105">
        <v>3.5684603648646479E-2</v>
      </c>
      <c r="BQ138" s="105">
        <v>0.23999601534314768</v>
      </c>
      <c r="BR138" s="105">
        <v>2.805521335228103E-2</v>
      </c>
      <c r="BS138" s="105" t="s">
        <v>320</v>
      </c>
      <c r="BT138" s="105" t="s">
        <v>40</v>
      </c>
      <c r="BU138" s="100" t="s">
        <v>328</v>
      </c>
      <c r="BV138" s="100" t="s">
        <v>40</v>
      </c>
      <c r="BW138" s="107" t="s">
        <v>321</v>
      </c>
      <c r="BX138" s="107" t="s">
        <v>40</v>
      </c>
    </row>
    <row r="139" spans="1:76" ht="15" customHeight="1" x14ac:dyDescent="0.2">
      <c r="A139" s="1">
        <v>3</v>
      </c>
      <c r="B139" s="20" t="s">
        <v>24</v>
      </c>
      <c r="C139" s="17" t="s">
        <v>18</v>
      </c>
      <c r="D139" s="83">
        <v>43441</v>
      </c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25" t="str">
        <f t="shared" si="2"/>
        <v>3|S6 Regência|Berma superficial|2018/12/07</v>
      </c>
      <c r="Q139" s="106">
        <v>1458.1840272696918</v>
      </c>
      <c r="R139" s="106">
        <v>335.47978745580792</v>
      </c>
      <c r="S139" s="100">
        <v>3.870951537954066</v>
      </c>
      <c r="T139" s="100">
        <v>0.15319815313872409</v>
      </c>
      <c r="U139" s="100">
        <v>2.1599059831860417</v>
      </c>
      <c r="V139" s="100">
        <v>0.1411729579823241</v>
      </c>
      <c r="W139" s="100">
        <v>0.29888638043622279</v>
      </c>
      <c r="X139" s="100">
        <v>5.1417571333674059E-3</v>
      </c>
      <c r="Y139" s="100">
        <v>2.0526501286779366</v>
      </c>
      <c r="Z139" s="100">
        <v>2.2198688604452343E-2</v>
      </c>
      <c r="AA139" s="100">
        <v>15.421100321939518</v>
      </c>
      <c r="AB139" s="100">
        <v>7.7591545656382294E-2</v>
      </c>
      <c r="AC139" s="100" t="s">
        <v>224</v>
      </c>
      <c r="AD139" s="100" t="s">
        <v>40</v>
      </c>
      <c r="AE139" s="107">
        <v>3468.3014099431084</v>
      </c>
      <c r="AF139" s="107">
        <v>358.64335689991827</v>
      </c>
      <c r="AG139" s="100" t="s">
        <v>327</v>
      </c>
      <c r="AH139" s="100" t="s">
        <v>327</v>
      </c>
      <c r="AI139" s="100">
        <v>47.635903384557587</v>
      </c>
      <c r="AJ139" s="100">
        <v>7.6092774421446583</v>
      </c>
      <c r="AK139" s="100">
        <v>2.2719540254138599</v>
      </c>
      <c r="AL139" s="100">
        <v>0.18086892470647239</v>
      </c>
      <c r="AM139" s="100">
        <v>1.4573573461121971</v>
      </c>
      <c r="AN139" s="100">
        <v>0.13934927389475166</v>
      </c>
      <c r="AO139" s="100" t="s">
        <v>325</v>
      </c>
      <c r="AP139" s="100" t="s">
        <v>40</v>
      </c>
      <c r="AQ139" s="100">
        <v>6.6895373669883718</v>
      </c>
      <c r="AR139" s="100">
        <v>0.52935986704069449</v>
      </c>
      <c r="AS139" s="107" t="s">
        <v>222</v>
      </c>
      <c r="AT139" s="107" t="s">
        <v>40</v>
      </c>
      <c r="AU139" s="107">
        <v>6.2499613106434486</v>
      </c>
      <c r="AV139" s="107">
        <v>0.74999535727721378</v>
      </c>
      <c r="AW139" s="100" t="s">
        <v>327</v>
      </c>
      <c r="AX139" s="100" t="s">
        <v>327</v>
      </c>
      <c r="AY139" s="105">
        <v>0.40292770085472185</v>
      </c>
      <c r="AZ139" s="105">
        <v>3.2821806370069782E-2</v>
      </c>
      <c r="BA139" s="105" t="s">
        <v>72</v>
      </c>
      <c r="BB139" s="105" t="s">
        <v>40</v>
      </c>
      <c r="BC139" s="105">
        <v>0.19394612251994969</v>
      </c>
      <c r="BD139" s="105">
        <v>3.5641029999110695E-2</v>
      </c>
      <c r="BE139" s="100" t="s">
        <v>329</v>
      </c>
      <c r="BF139" s="100" t="s">
        <v>40</v>
      </c>
      <c r="BG139" s="105" t="s">
        <v>318</v>
      </c>
      <c r="BH139" s="105" t="s">
        <v>40</v>
      </c>
      <c r="BI139" s="107" t="s">
        <v>322</v>
      </c>
      <c r="BJ139" s="107" t="s">
        <v>40</v>
      </c>
      <c r="BK139" s="100" t="s">
        <v>327</v>
      </c>
      <c r="BL139" s="100" t="s">
        <v>327</v>
      </c>
      <c r="BM139" s="107" t="s">
        <v>74</v>
      </c>
      <c r="BN139" s="107" t="s">
        <v>40</v>
      </c>
      <c r="BO139" s="105">
        <v>0.20504953842935875</v>
      </c>
      <c r="BP139" s="105">
        <v>4.0492696068302733E-2</v>
      </c>
      <c r="BQ139" s="105">
        <v>0.40766023025447817</v>
      </c>
      <c r="BR139" s="105">
        <v>6.5962331824549386E-2</v>
      </c>
      <c r="BS139" s="105" t="s">
        <v>320</v>
      </c>
      <c r="BT139" s="105" t="s">
        <v>40</v>
      </c>
      <c r="BU139" s="100" t="s">
        <v>328</v>
      </c>
      <c r="BV139" s="100" t="s">
        <v>40</v>
      </c>
      <c r="BW139" s="107" t="s">
        <v>321</v>
      </c>
      <c r="BX139" s="107" t="s">
        <v>40</v>
      </c>
    </row>
    <row r="140" spans="1:76" ht="15" customHeight="1" x14ac:dyDescent="0.2">
      <c r="A140" s="1">
        <v>3</v>
      </c>
      <c r="B140" s="20" t="s">
        <v>24</v>
      </c>
      <c r="C140" s="17" t="s">
        <v>37</v>
      </c>
      <c r="D140" s="83">
        <v>43441</v>
      </c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25" t="str">
        <f t="shared" si="2"/>
        <v>3|S6 Regência|Face superior|2018/12/07</v>
      </c>
      <c r="Q140" s="106">
        <v>770.08676242787533</v>
      </c>
      <c r="R140" s="106">
        <v>3.3316779860256478</v>
      </c>
      <c r="S140" s="100">
        <v>2.2525254172613574</v>
      </c>
      <c r="T140" s="100">
        <v>0.20685852444510885</v>
      </c>
      <c r="U140" s="100">
        <v>1.3172416602286909</v>
      </c>
      <c r="V140" s="100">
        <v>3.5019317256765853E-2</v>
      </c>
      <c r="W140" s="100" t="s">
        <v>76</v>
      </c>
      <c r="X140" s="100" t="s">
        <v>40</v>
      </c>
      <c r="Y140" s="100">
        <v>1.5722527669535844</v>
      </c>
      <c r="Z140" s="100">
        <v>0.66108804004663879</v>
      </c>
      <c r="AA140" s="100">
        <v>2.3312675078173513</v>
      </c>
      <c r="AB140" s="100">
        <v>0.27868099472248642</v>
      </c>
      <c r="AC140" s="100" t="s">
        <v>224</v>
      </c>
      <c r="AD140" s="100" t="s">
        <v>40</v>
      </c>
      <c r="AE140" s="107">
        <v>2760.0269676092021</v>
      </c>
      <c r="AF140" s="107">
        <v>527.3825058222161</v>
      </c>
      <c r="AG140" s="100" t="s">
        <v>327</v>
      </c>
      <c r="AH140" s="100" t="s">
        <v>327</v>
      </c>
      <c r="AI140" s="100">
        <v>43.466578032549904</v>
      </c>
      <c r="AJ140" s="100">
        <v>7.0514962472625244</v>
      </c>
      <c r="AK140" s="100">
        <v>2.4758505163437112</v>
      </c>
      <c r="AL140" s="100">
        <v>1.4707344996930414</v>
      </c>
      <c r="AM140" s="100">
        <v>0.93545271217134185</v>
      </c>
      <c r="AN140" s="100">
        <v>0.16729882165986554</v>
      </c>
      <c r="AO140" s="100" t="s">
        <v>325</v>
      </c>
      <c r="AP140" s="100" t="s">
        <v>40</v>
      </c>
      <c r="AQ140" s="100">
        <v>3.7918451917878491</v>
      </c>
      <c r="AR140" s="100">
        <v>0.39665464251374749</v>
      </c>
      <c r="AS140" s="107" t="s">
        <v>222</v>
      </c>
      <c r="AT140" s="107" t="s">
        <v>40</v>
      </c>
      <c r="AU140" s="107">
        <v>1.7105189005243822</v>
      </c>
      <c r="AV140" s="107">
        <v>0.20526226806292586</v>
      </c>
      <c r="AW140" s="100" t="s">
        <v>327</v>
      </c>
      <c r="AX140" s="100" t="s">
        <v>327</v>
      </c>
      <c r="AY140" s="100" t="s">
        <v>73</v>
      </c>
      <c r="AZ140" s="100" t="s">
        <v>40</v>
      </c>
      <c r="BA140" s="100" t="s">
        <v>72</v>
      </c>
      <c r="BB140" s="100" t="s">
        <v>40</v>
      </c>
      <c r="BC140" s="100">
        <v>0.14103805829468552</v>
      </c>
      <c r="BD140" s="100">
        <v>2.8862743123475561E-3</v>
      </c>
      <c r="BE140" s="100" t="s">
        <v>329</v>
      </c>
      <c r="BF140" s="100" t="s">
        <v>40</v>
      </c>
      <c r="BG140" s="100" t="s">
        <v>318</v>
      </c>
      <c r="BH140" s="100" t="s">
        <v>40</v>
      </c>
      <c r="BI140" s="107">
        <v>52.46601703591746</v>
      </c>
      <c r="BJ140" s="107">
        <v>6.2959220443100952</v>
      </c>
      <c r="BK140" s="100" t="s">
        <v>327</v>
      </c>
      <c r="BL140" s="100" t="s">
        <v>327</v>
      </c>
      <c r="BM140" s="107">
        <v>14.928566868151773</v>
      </c>
      <c r="BN140" s="107">
        <v>1.7914280241782126</v>
      </c>
      <c r="BO140" s="100">
        <v>0.12109598558413551</v>
      </c>
      <c r="BP140" s="100">
        <v>4.5329377115083556E-3</v>
      </c>
      <c r="BQ140" s="100">
        <v>0.25387732822342346</v>
      </c>
      <c r="BR140" s="100">
        <v>1.874766335306011E-2</v>
      </c>
      <c r="BS140" s="100" t="s">
        <v>320</v>
      </c>
      <c r="BT140" s="100" t="s">
        <v>40</v>
      </c>
      <c r="BU140" s="100" t="s">
        <v>328</v>
      </c>
      <c r="BV140" s="100" t="s">
        <v>40</v>
      </c>
      <c r="BW140" s="107" t="s">
        <v>321</v>
      </c>
      <c r="BX140" s="107" t="s">
        <v>40</v>
      </c>
    </row>
    <row r="141" spans="1:76" ht="15" customHeight="1" x14ac:dyDescent="0.2">
      <c r="A141" s="1">
        <v>3</v>
      </c>
      <c r="B141" s="20" t="s">
        <v>24</v>
      </c>
      <c r="C141" s="17" t="s">
        <v>34</v>
      </c>
      <c r="D141" s="83">
        <v>43441</v>
      </c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25" t="str">
        <f t="shared" si="2"/>
        <v>3|S6 Regência|Face inferior|2018/12/07</v>
      </c>
      <c r="Q141" s="106">
        <v>2777.3270773879699</v>
      </c>
      <c r="R141" s="106">
        <v>8.1405113091656904</v>
      </c>
      <c r="S141" s="100">
        <v>3.1535831116403319</v>
      </c>
      <c r="T141" s="100">
        <v>0.82869904165815289</v>
      </c>
      <c r="U141" s="100">
        <v>2.4099060899027047</v>
      </c>
      <c r="V141" s="100">
        <v>2.6681978991189584E-2</v>
      </c>
      <c r="W141" s="100">
        <v>0.25833249579050488</v>
      </c>
      <c r="X141" s="100">
        <v>1.4740361237325963E-4</v>
      </c>
      <c r="Y141" s="100">
        <v>1.634944556934415</v>
      </c>
      <c r="Z141" s="100">
        <v>0.49405384282771697</v>
      </c>
      <c r="AA141" s="100">
        <v>26.558122317114233</v>
      </c>
      <c r="AB141" s="100">
        <v>0.5122569000605538</v>
      </c>
      <c r="AC141" s="100">
        <v>1.2379718657680849</v>
      </c>
      <c r="AD141" s="100">
        <v>1.3934139189632849E-2</v>
      </c>
      <c r="AE141" s="107">
        <v>4539.5660621957304</v>
      </c>
      <c r="AF141" s="107">
        <v>13.331652177378485</v>
      </c>
      <c r="AG141" s="100" t="s">
        <v>327</v>
      </c>
      <c r="AH141" s="100" t="s">
        <v>327</v>
      </c>
      <c r="AI141" s="100">
        <v>49.703730064607754</v>
      </c>
      <c r="AJ141" s="100">
        <v>17.176972755828675</v>
      </c>
      <c r="AK141" s="100">
        <v>1.9107850768324091</v>
      </c>
      <c r="AL141" s="100">
        <v>0.40614238733259539</v>
      </c>
      <c r="AM141" s="100">
        <v>2.0267469000506515</v>
      </c>
      <c r="AN141" s="100">
        <v>6.2539736924177164E-2</v>
      </c>
      <c r="AO141" s="100">
        <v>0.41182500795691146</v>
      </c>
      <c r="AP141" s="100">
        <v>4.3081127088737001E-2</v>
      </c>
      <c r="AQ141" s="100">
        <v>5.9256462939453804</v>
      </c>
      <c r="AR141" s="100">
        <v>2.8517272906153806</v>
      </c>
      <c r="AS141" s="100" t="s">
        <v>222</v>
      </c>
      <c r="AT141" s="100" t="s">
        <v>40</v>
      </c>
      <c r="AU141" s="107">
        <v>3.9782117390021443</v>
      </c>
      <c r="AV141" s="107">
        <v>0.47738540868025731</v>
      </c>
      <c r="AW141" s="100" t="s">
        <v>327</v>
      </c>
      <c r="AX141" s="100" t="s">
        <v>327</v>
      </c>
      <c r="AY141" s="100">
        <v>0.90927976378998021</v>
      </c>
      <c r="AZ141" s="100">
        <v>0.41572660687770518</v>
      </c>
      <c r="BA141" s="105">
        <v>1.0657314378867175E-2</v>
      </c>
      <c r="BB141" s="105">
        <v>1.6127536618197448E-3</v>
      </c>
      <c r="BC141" s="100">
        <v>0.26701938287717691</v>
      </c>
      <c r="BD141" s="100">
        <v>3.7646546868114965E-2</v>
      </c>
      <c r="BE141" s="100" t="s">
        <v>329</v>
      </c>
      <c r="BF141" s="100" t="s">
        <v>40</v>
      </c>
      <c r="BG141" s="100" t="s">
        <v>318</v>
      </c>
      <c r="BH141" s="100" t="s">
        <v>40</v>
      </c>
      <c r="BI141" s="107">
        <v>186.77194743089839</v>
      </c>
      <c r="BJ141" s="107">
        <v>22.412633691707807</v>
      </c>
      <c r="BK141" s="100" t="s">
        <v>327</v>
      </c>
      <c r="BL141" s="100" t="s">
        <v>327</v>
      </c>
      <c r="BM141" s="107">
        <v>28.422825140793123</v>
      </c>
      <c r="BN141" s="107">
        <v>3.4107390168951746</v>
      </c>
      <c r="BO141" s="100">
        <v>0.27427294328397667</v>
      </c>
      <c r="BP141" s="100">
        <v>3.0973461231586119E-2</v>
      </c>
      <c r="BQ141" s="100">
        <v>0.36398803618736686</v>
      </c>
      <c r="BR141" s="100">
        <v>3.5248270030370336E-2</v>
      </c>
      <c r="BS141" s="105" t="s">
        <v>320</v>
      </c>
      <c r="BT141" s="105" t="s">
        <v>40</v>
      </c>
      <c r="BU141" s="100" t="s">
        <v>328</v>
      </c>
      <c r="BV141" s="100" t="s">
        <v>40</v>
      </c>
      <c r="BW141" s="107" t="s">
        <v>321</v>
      </c>
      <c r="BX141" s="107" t="s">
        <v>40</v>
      </c>
    </row>
    <row r="142" spans="1:76" ht="15" customHeight="1" x14ac:dyDescent="0.2">
      <c r="A142" s="1">
        <v>3</v>
      </c>
      <c r="B142" s="20" t="s">
        <v>24</v>
      </c>
      <c r="C142" s="17" t="s">
        <v>120</v>
      </c>
      <c r="D142" s="83">
        <v>43441</v>
      </c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25" t="str">
        <f t="shared" si="2"/>
        <v>3|S6 Regência|Antepraia rasa|2018/12/07</v>
      </c>
      <c r="Q142" s="106">
        <v>1232.4006324461038</v>
      </c>
      <c r="R142" s="106">
        <v>117.3975690100164</v>
      </c>
      <c r="S142" s="100">
        <v>3.178397085398573</v>
      </c>
      <c r="T142" s="100">
        <v>0.6812381265430163</v>
      </c>
      <c r="U142" s="100">
        <v>1.9549696526544615</v>
      </c>
      <c r="V142" s="100">
        <v>0.59261209680267102</v>
      </c>
      <c r="W142" s="100" t="s">
        <v>76</v>
      </c>
      <c r="X142" s="100" t="s">
        <v>40</v>
      </c>
      <c r="Y142" s="100">
        <v>0.82215856790838138</v>
      </c>
      <c r="Z142" s="100">
        <v>0.22330856641164754</v>
      </c>
      <c r="AA142" s="100">
        <v>4.2717813544291996</v>
      </c>
      <c r="AB142" s="100">
        <v>2.3069929714204545</v>
      </c>
      <c r="AC142" s="100">
        <v>4.46053194434025</v>
      </c>
      <c r="AD142" s="100">
        <v>0.72337790357804888</v>
      </c>
      <c r="AE142" s="107">
        <v>3759.9622108368703</v>
      </c>
      <c r="AF142" s="107">
        <v>699.4174087986022</v>
      </c>
      <c r="AG142" s="100" t="s">
        <v>327</v>
      </c>
      <c r="AH142" s="100" t="s">
        <v>327</v>
      </c>
      <c r="AI142" s="100">
        <v>51.186075305836368</v>
      </c>
      <c r="AJ142" s="100">
        <v>5.3565809664406503</v>
      </c>
      <c r="AK142" s="100">
        <v>1.3702408543069797</v>
      </c>
      <c r="AL142" s="100">
        <v>0.47071537595713309</v>
      </c>
      <c r="AM142" s="100" t="s">
        <v>225</v>
      </c>
      <c r="AN142" s="100" t="s">
        <v>40</v>
      </c>
      <c r="AO142" s="100" t="s">
        <v>325</v>
      </c>
      <c r="AP142" s="100" t="s">
        <v>40</v>
      </c>
      <c r="AQ142" s="100">
        <v>3.2591575367847545</v>
      </c>
      <c r="AR142" s="100">
        <v>0.68151848169143503</v>
      </c>
      <c r="AS142" s="100">
        <v>7.648416914868907</v>
      </c>
      <c r="AT142" s="100">
        <v>0.32476307842821917</v>
      </c>
      <c r="AU142" s="107">
        <v>8.5827995536742971</v>
      </c>
      <c r="AV142" s="107">
        <v>1.0299359464409157</v>
      </c>
      <c r="AW142" s="100" t="s">
        <v>327</v>
      </c>
      <c r="AX142" s="100" t="s">
        <v>327</v>
      </c>
      <c r="AY142" s="100">
        <v>0.55530887055782674</v>
      </c>
      <c r="AZ142" s="100">
        <v>4.4625253027427043E-3</v>
      </c>
      <c r="BA142" s="105" t="s">
        <v>72</v>
      </c>
      <c r="BB142" s="105" t="s">
        <v>40</v>
      </c>
      <c r="BC142" s="100">
        <v>0.33969180196872301</v>
      </c>
      <c r="BD142" s="100">
        <v>1.1891767856973297E-2</v>
      </c>
      <c r="BE142" s="100" t="s">
        <v>329</v>
      </c>
      <c r="BF142" s="100" t="s">
        <v>40</v>
      </c>
      <c r="BG142" s="100" t="s">
        <v>318</v>
      </c>
      <c r="BH142" s="100" t="s">
        <v>40</v>
      </c>
      <c r="BI142" s="107">
        <v>95.765098441581358</v>
      </c>
      <c r="BJ142" s="107">
        <v>11.491811812989763</v>
      </c>
      <c r="BK142" s="100" t="s">
        <v>327</v>
      </c>
      <c r="BL142" s="100" t="s">
        <v>327</v>
      </c>
      <c r="BM142" s="107">
        <v>21.446968348016881</v>
      </c>
      <c r="BN142" s="107">
        <v>2.5736362017620258</v>
      </c>
      <c r="BO142" s="100">
        <v>0.31556860590533375</v>
      </c>
      <c r="BP142" s="100">
        <v>1.8351269111786521E-2</v>
      </c>
      <c r="BQ142" s="100">
        <v>0.63950892673729864</v>
      </c>
      <c r="BR142" s="100">
        <v>4.8670482059267696E-2</v>
      </c>
      <c r="BS142" s="105" t="s">
        <v>320</v>
      </c>
      <c r="BT142" s="105" t="s">
        <v>40</v>
      </c>
      <c r="BU142" s="100" t="s">
        <v>328</v>
      </c>
      <c r="BV142" s="100" t="s">
        <v>40</v>
      </c>
      <c r="BW142" s="107" t="s">
        <v>321</v>
      </c>
      <c r="BX142" s="107" t="s">
        <v>40</v>
      </c>
    </row>
    <row r="143" spans="1:76" ht="15" customHeight="1" x14ac:dyDescent="0.2">
      <c r="A143" s="1">
        <v>3</v>
      </c>
      <c r="B143" s="20" t="s">
        <v>24</v>
      </c>
      <c r="C143" s="17" t="s">
        <v>22</v>
      </c>
      <c r="D143" s="83">
        <v>43441</v>
      </c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25" t="str">
        <f t="shared" si="2"/>
        <v>3|S6 Regência|Isóbata 5 m |2018/12/07</v>
      </c>
      <c r="Q143" s="106">
        <v>3158.5541821573529</v>
      </c>
      <c r="R143" s="106">
        <v>721.78708597174079</v>
      </c>
      <c r="S143" s="100">
        <v>15.219450232932314</v>
      </c>
      <c r="T143" s="100">
        <v>1.6013357719951495</v>
      </c>
      <c r="U143" s="100">
        <v>5.7367413512879031</v>
      </c>
      <c r="V143" s="100">
        <v>1.0837449110732134</v>
      </c>
      <c r="W143" s="100">
        <v>0.29605422705666867</v>
      </c>
      <c r="X143" s="100">
        <v>1.0452147865721077E-2</v>
      </c>
      <c r="Y143" s="100">
        <v>2.0181169911981387</v>
      </c>
      <c r="Z143" s="100">
        <v>3.042239017929901E-2</v>
      </c>
      <c r="AA143" s="100">
        <v>13.904336275742102</v>
      </c>
      <c r="AB143" s="100">
        <v>2.0456443430335773</v>
      </c>
      <c r="AC143" s="100">
        <v>1.9996067446852197</v>
      </c>
      <c r="AD143" s="100">
        <v>0.29828062133071082</v>
      </c>
      <c r="AE143" s="107">
        <v>14513.176265266184</v>
      </c>
      <c r="AF143" s="107">
        <v>1264.140236339905</v>
      </c>
      <c r="AG143" s="100" t="s">
        <v>327</v>
      </c>
      <c r="AH143" s="100" t="s">
        <v>327</v>
      </c>
      <c r="AI143" s="100">
        <v>76.994501504711991</v>
      </c>
      <c r="AJ143" s="100">
        <v>1.603858199181359</v>
      </c>
      <c r="AK143" s="100">
        <v>4.1583538820906529</v>
      </c>
      <c r="AL143" s="100">
        <v>0.14238921243681749</v>
      </c>
      <c r="AM143" s="100">
        <v>2.7316899651521362</v>
      </c>
      <c r="AN143" s="100">
        <v>0.17709422290682192</v>
      </c>
      <c r="AO143" s="100">
        <v>0.41354332768197855</v>
      </c>
      <c r="AP143" s="100">
        <v>2.252894419764128E-2</v>
      </c>
      <c r="AQ143" s="100">
        <v>8.3346721831433985</v>
      </c>
      <c r="AR143" s="100">
        <v>0.72404727129490054</v>
      </c>
      <c r="AS143" s="100" t="s">
        <v>222</v>
      </c>
      <c r="AT143" s="100" t="s">
        <v>40</v>
      </c>
      <c r="AU143" s="107">
        <v>16.40148593561976</v>
      </c>
      <c r="AV143" s="107">
        <v>1.9681783122743712</v>
      </c>
      <c r="AW143" s="100" t="s">
        <v>327</v>
      </c>
      <c r="AX143" s="100" t="s">
        <v>327</v>
      </c>
      <c r="AY143" s="100">
        <v>0.79719666403375467</v>
      </c>
      <c r="AZ143" s="100">
        <v>2.7465610287317799E-2</v>
      </c>
      <c r="BA143" s="105" t="s">
        <v>72</v>
      </c>
      <c r="BB143" s="105" t="s">
        <v>40</v>
      </c>
      <c r="BC143" s="100">
        <v>0.4054966505464811</v>
      </c>
      <c r="BD143" s="100">
        <v>7.2625153590958839E-3</v>
      </c>
      <c r="BE143" s="100" t="s">
        <v>329</v>
      </c>
      <c r="BF143" s="100" t="s">
        <v>40</v>
      </c>
      <c r="BG143" s="100" t="s">
        <v>318</v>
      </c>
      <c r="BH143" s="100" t="s">
        <v>40</v>
      </c>
      <c r="BI143" s="107" t="s">
        <v>322</v>
      </c>
      <c r="BJ143" s="107" t="s">
        <v>40</v>
      </c>
      <c r="BK143" s="100" t="s">
        <v>327</v>
      </c>
      <c r="BL143" s="100" t="s">
        <v>327</v>
      </c>
      <c r="BM143" s="107">
        <v>36.494935872465163</v>
      </c>
      <c r="BN143" s="107">
        <v>4.379392304695819</v>
      </c>
      <c r="BO143" s="100" t="s">
        <v>76</v>
      </c>
      <c r="BP143" s="100" t="s">
        <v>40</v>
      </c>
      <c r="BQ143" s="100">
        <v>0.84593774540398692</v>
      </c>
      <c r="BR143" s="100">
        <v>2.0754107398348497E-2</v>
      </c>
      <c r="BS143" s="105" t="s">
        <v>320</v>
      </c>
      <c r="BT143" s="105" t="s">
        <v>40</v>
      </c>
      <c r="BU143" s="100" t="s">
        <v>328</v>
      </c>
      <c r="BV143" s="100" t="s">
        <v>40</v>
      </c>
      <c r="BW143" s="107" t="s">
        <v>321</v>
      </c>
      <c r="BX143" s="107" t="s">
        <v>40</v>
      </c>
    </row>
    <row r="144" spans="1:76" ht="15" customHeight="1" x14ac:dyDescent="0.2">
      <c r="A144" s="1">
        <v>3</v>
      </c>
      <c r="B144" s="20" t="s">
        <v>24</v>
      </c>
      <c r="C144" s="17" t="s">
        <v>50</v>
      </c>
      <c r="D144" s="83">
        <v>43441</v>
      </c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25" t="str">
        <f t="shared" si="2"/>
        <v>3|S6 Regência|Isóbata 10 m (15 m)|2018/12/07</v>
      </c>
      <c r="Q144" s="106">
        <v>27201.373653424285</v>
      </c>
      <c r="R144" s="106">
        <v>857.61562779873225</v>
      </c>
      <c r="S144" s="100">
        <v>60.167595039742373</v>
      </c>
      <c r="T144" s="100">
        <v>0.51389284236497201</v>
      </c>
      <c r="U144" s="100">
        <v>67.089683966323463</v>
      </c>
      <c r="V144" s="100">
        <v>1.2515674163464316</v>
      </c>
      <c r="W144" s="100">
        <v>0.32353158296914514</v>
      </c>
      <c r="X144" s="100">
        <v>1.6047754904234358E-2</v>
      </c>
      <c r="Y144" s="100">
        <v>12.952617290338367</v>
      </c>
      <c r="Z144" s="100">
        <v>0.23349547875212318</v>
      </c>
      <c r="AA144" s="100">
        <v>93.811937424226073</v>
      </c>
      <c r="AB144" s="100">
        <v>1.5630503834623546</v>
      </c>
      <c r="AC144" s="100">
        <v>20.712509067085108</v>
      </c>
      <c r="AD144" s="100">
        <v>0.81332854358444184</v>
      </c>
      <c r="AE144" s="107">
        <v>51767.321681552741</v>
      </c>
      <c r="AF144" s="107">
        <v>1871.3484117245857</v>
      </c>
      <c r="AG144" s="100" t="s">
        <v>327</v>
      </c>
      <c r="AH144" s="100" t="s">
        <v>327</v>
      </c>
      <c r="AI144" s="100">
        <v>765.72333550366398</v>
      </c>
      <c r="AJ144" s="100">
        <v>23.433117105468988</v>
      </c>
      <c r="AK144" s="100">
        <v>25.595274492087469</v>
      </c>
      <c r="AL144" s="100">
        <v>0.42557937042967453</v>
      </c>
      <c r="AM144" s="100">
        <v>30.92458971860399</v>
      </c>
      <c r="AN144" s="100">
        <v>0.10936413183465524</v>
      </c>
      <c r="AO144" s="100">
        <v>1.2033661875831498</v>
      </c>
      <c r="AP144" s="100">
        <v>0.12816189498324845</v>
      </c>
      <c r="AQ144" s="100">
        <v>118.70318389647051</v>
      </c>
      <c r="AR144" s="100">
        <v>2.5062220281161469</v>
      </c>
      <c r="AS144" s="100">
        <v>15.97541885122909</v>
      </c>
      <c r="AT144" s="100">
        <v>4.9288342700265728</v>
      </c>
      <c r="AU144" s="107">
        <v>143.20228511645985</v>
      </c>
      <c r="AV144" s="107">
        <v>17.184274213975183</v>
      </c>
      <c r="AW144" s="100" t="s">
        <v>327</v>
      </c>
      <c r="AX144" s="100" t="s">
        <v>327</v>
      </c>
      <c r="AY144" s="100">
        <v>6.2008414545216404</v>
      </c>
      <c r="AZ144" s="100">
        <v>2.1561002438780368</v>
      </c>
      <c r="BA144" s="105">
        <v>2.6332676510629399E-2</v>
      </c>
      <c r="BB144" s="105">
        <v>1.3691823144184469E-2</v>
      </c>
      <c r="BC144" s="100">
        <v>5.0777202730190218</v>
      </c>
      <c r="BD144" s="100">
        <v>0.63598176581120103</v>
      </c>
      <c r="BE144" s="100" t="s">
        <v>329</v>
      </c>
      <c r="BF144" s="100" t="s">
        <v>40</v>
      </c>
      <c r="BG144" s="100">
        <v>2.9756178253866148</v>
      </c>
      <c r="BH144" s="100">
        <v>0.52759454919274362</v>
      </c>
      <c r="BI144" s="107">
        <v>540.53840960014963</v>
      </c>
      <c r="BJ144" s="107">
        <v>64.864609152017948</v>
      </c>
      <c r="BK144" s="100" t="s">
        <v>327</v>
      </c>
      <c r="BL144" s="100" t="s">
        <v>327</v>
      </c>
      <c r="BM144" s="107">
        <v>463.52771659457909</v>
      </c>
      <c r="BN144" s="107">
        <v>55.623325991349489</v>
      </c>
      <c r="BO144" s="100">
        <v>5.2620545930882745</v>
      </c>
      <c r="BP144" s="100">
        <v>0.78621120179374826</v>
      </c>
      <c r="BQ144" s="100">
        <v>12.075929310230585</v>
      </c>
      <c r="BR144" s="100">
        <v>1.3658898342433665</v>
      </c>
      <c r="BS144" s="105" t="s">
        <v>320</v>
      </c>
      <c r="BT144" s="105" t="s">
        <v>40</v>
      </c>
      <c r="BU144" s="100" t="s">
        <v>328</v>
      </c>
      <c r="BV144" s="100" t="s">
        <v>40</v>
      </c>
      <c r="BW144" s="107">
        <v>10.14338443473471</v>
      </c>
      <c r="BX144" s="107">
        <v>2.369535057429498</v>
      </c>
    </row>
    <row r="145" spans="1:76" ht="15" customHeight="1" x14ac:dyDescent="0.2">
      <c r="A145" s="1">
        <v>3</v>
      </c>
      <c r="B145" s="20" t="s">
        <v>25</v>
      </c>
      <c r="C145" s="17" t="s">
        <v>226</v>
      </c>
      <c r="D145" s="83">
        <v>43440</v>
      </c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25" t="str">
        <f t="shared" si="2"/>
        <v>3|N1 Povoação|Berma Test F1 0,80 m|2018/12/06</v>
      </c>
      <c r="Q145" s="106">
        <v>955.57375864343453</v>
      </c>
      <c r="R145" s="106">
        <v>614.23886181934301</v>
      </c>
      <c r="S145" s="100">
        <v>2.0403362884297964</v>
      </c>
      <c r="T145" s="100">
        <v>0.10852538189296046</v>
      </c>
      <c r="U145" s="100">
        <v>1.3520374557932571</v>
      </c>
      <c r="V145" s="100">
        <v>0.35876747923994762</v>
      </c>
      <c r="W145" s="100" t="s">
        <v>76</v>
      </c>
      <c r="X145" s="100" t="s">
        <v>40</v>
      </c>
      <c r="Y145" s="100">
        <v>0.99654808961785246</v>
      </c>
      <c r="Z145" s="100">
        <v>6.5482232425757942E-3</v>
      </c>
      <c r="AA145" s="100">
        <v>6.4663275810295024</v>
      </c>
      <c r="AB145" s="100">
        <v>2.9816319481046363</v>
      </c>
      <c r="AC145" s="100" t="s">
        <v>224</v>
      </c>
      <c r="AD145" s="100" t="s">
        <v>40</v>
      </c>
      <c r="AE145" s="107">
        <v>4244.2740934098547</v>
      </c>
      <c r="AF145" s="107">
        <v>866.51633409723422</v>
      </c>
      <c r="AG145" s="100" t="s">
        <v>327</v>
      </c>
      <c r="AH145" s="100" t="s">
        <v>327</v>
      </c>
      <c r="AI145" s="100">
        <v>41.981680432753095</v>
      </c>
      <c r="AJ145" s="100">
        <v>2.6060109464061423</v>
      </c>
      <c r="AK145" s="100">
        <v>1.0891763829192636</v>
      </c>
      <c r="AL145" s="100">
        <v>0.12685121165896707</v>
      </c>
      <c r="AM145" s="100">
        <v>0.98138842206132137</v>
      </c>
      <c r="AN145" s="100">
        <v>0.32216123467159241</v>
      </c>
      <c r="AO145" s="100">
        <v>0.23907109624522949</v>
      </c>
      <c r="AP145" s="100">
        <v>5.0818058490683261E-3</v>
      </c>
      <c r="AQ145" s="100">
        <v>3.7887080210977038</v>
      </c>
      <c r="AR145" s="100">
        <v>1.4591388717065192</v>
      </c>
      <c r="AS145" s="100" t="s">
        <v>222</v>
      </c>
      <c r="AT145" s="100" t="s">
        <v>40</v>
      </c>
      <c r="AU145" s="107">
        <v>5.486069174777918</v>
      </c>
      <c r="AV145" s="107">
        <v>0.65832830097335016</v>
      </c>
      <c r="AW145" s="100" t="s">
        <v>327</v>
      </c>
      <c r="AX145" s="100" t="s">
        <v>327</v>
      </c>
      <c r="AY145" s="105">
        <v>0.36727280513304905</v>
      </c>
      <c r="AZ145" s="105">
        <v>9.4575019482065602E-3</v>
      </c>
      <c r="BA145" s="105" t="s">
        <v>72</v>
      </c>
      <c r="BB145" s="105" t="s">
        <v>40</v>
      </c>
      <c r="BC145" s="105">
        <v>0.23449288285533426</v>
      </c>
      <c r="BD145" s="105">
        <v>1.6219166178509401E-3</v>
      </c>
      <c r="BE145" s="100" t="s">
        <v>329</v>
      </c>
      <c r="BF145" s="100" t="s">
        <v>40</v>
      </c>
      <c r="BG145" s="105" t="s">
        <v>318</v>
      </c>
      <c r="BH145" s="105" t="s">
        <v>40</v>
      </c>
      <c r="BI145" s="107">
        <v>210.19696848281674</v>
      </c>
      <c r="BJ145" s="107">
        <v>25.223636217938008</v>
      </c>
      <c r="BK145" s="100" t="s">
        <v>327</v>
      </c>
      <c r="BL145" s="100" t="s">
        <v>327</v>
      </c>
      <c r="BM145" s="107">
        <v>22.637276195622444</v>
      </c>
      <c r="BN145" s="107">
        <v>2.7164731434746932</v>
      </c>
      <c r="BO145" s="105">
        <v>0.1957200775180753</v>
      </c>
      <c r="BP145" s="105">
        <v>4.9109552919814501E-3</v>
      </c>
      <c r="BQ145" s="105">
        <v>0.39751109832011622</v>
      </c>
      <c r="BR145" s="105">
        <v>7.2755106040315286E-3</v>
      </c>
      <c r="BS145" s="105" t="s">
        <v>320</v>
      </c>
      <c r="BT145" s="105" t="s">
        <v>40</v>
      </c>
      <c r="BU145" s="100" t="s">
        <v>328</v>
      </c>
      <c r="BV145" s="100" t="s">
        <v>40</v>
      </c>
      <c r="BW145" s="107" t="s">
        <v>321</v>
      </c>
      <c r="BX145" s="107" t="s">
        <v>40</v>
      </c>
    </row>
    <row r="146" spans="1:76" ht="15" customHeight="1" x14ac:dyDescent="0.2">
      <c r="A146" s="1">
        <v>3</v>
      </c>
      <c r="B146" s="20" t="s">
        <v>25</v>
      </c>
      <c r="C146" s="17" t="s">
        <v>242</v>
      </c>
      <c r="D146" s="83">
        <v>43440</v>
      </c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25" t="str">
        <f t="shared" si="2"/>
        <v>3|N1 Povoação|Berma Test F2 0,40 m|2018/12/06</v>
      </c>
      <c r="Q146" s="106">
        <v>1237.310615870839</v>
      </c>
      <c r="R146" s="106">
        <v>355.83125967935456</v>
      </c>
      <c r="S146" s="100">
        <v>3.5691402602859266</v>
      </c>
      <c r="T146" s="100">
        <v>2.5906340915327036E-2</v>
      </c>
      <c r="U146" s="100">
        <v>2.0625677643547582</v>
      </c>
      <c r="V146" s="100">
        <v>3.7635304113102917E-2</v>
      </c>
      <c r="W146" s="100">
        <v>0.2883495181011459</v>
      </c>
      <c r="X146" s="100">
        <v>2.4882929254408355E-3</v>
      </c>
      <c r="Y146" s="100">
        <v>2.8865269441213841</v>
      </c>
      <c r="Z146" s="100">
        <v>8.137887044276132E-2</v>
      </c>
      <c r="AA146" s="100">
        <v>8.5776083109899126</v>
      </c>
      <c r="AB146" s="100">
        <v>0.21629697926123892</v>
      </c>
      <c r="AC146" s="100">
        <v>0.88445599999901081</v>
      </c>
      <c r="AD146" s="100">
        <v>1.772505848769752E-2</v>
      </c>
      <c r="AE146" s="107">
        <v>16689.07482719871</v>
      </c>
      <c r="AF146" s="107">
        <v>8330.7735661972456</v>
      </c>
      <c r="AG146" s="100" t="s">
        <v>327</v>
      </c>
      <c r="AH146" s="100" t="s">
        <v>327</v>
      </c>
      <c r="AI146" s="100">
        <v>85.664112341035903</v>
      </c>
      <c r="AJ146" s="100">
        <v>31.448799195087847</v>
      </c>
      <c r="AK146" s="100">
        <v>3.4020864415680192</v>
      </c>
      <c r="AL146" s="100">
        <v>8.9687516044051813E-2</v>
      </c>
      <c r="AM146" s="100">
        <v>3.5611035396903019</v>
      </c>
      <c r="AN146" s="100">
        <v>6.497881767119483E-2</v>
      </c>
      <c r="AO146" s="100">
        <v>0.559335455806102</v>
      </c>
      <c r="AP146" s="100">
        <v>0.10862982759405262</v>
      </c>
      <c r="AQ146" s="100">
        <v>11.891217080791336</v>
      </c>
      <c r="AR146" s="100">
        <v>0.16376140360539748</v>
      </c>
      <c r="AS146" s="100">
        <v>10.130898435813442</v>
      </c>
      <c r="AT146" s="100">
        <v>6.3455078833235161</v>
      </c>
      <c r="AU146" s="107">
        <v>8.4878651307428239</v>
      </c>
      <c r="AV146" s="107">
        <v>1.0185438156891389</v>
      </c>
      <c r="AW146" s="100" t="s">
        <v>327</v>
      </c>
      <c r="AX146" s="100" t="s">
        <v>327</v>
      </c>
      <c r="AY146" s="100">
        <v>0.53266762645966848</v>
      </c>
      <c r="AZ146" s="100">
        <v>1.7767515085746401E-2</v>
      </c>
      <c r="BA146" s="105" t="s">
        <v>72</v>
      </c>
      <c r="BB146" s="105" t="s">
        <v>40</v>
      </c>
      <c r="BC146" s="100">
        <v>0.33799560754674562</v>
      </c>
      <c r="BD146" s="100">
        <v>1.3781844917365059E-2</v>
      </c>
      <c r="BE146" s="100" t="s">
        <v>329</v>
      </c>
      <c r="BF146" s="100" t="s">
        <v>40</v>
      </c>
      <c r="BG146" s="105" t="s">
        <v>318</v>
      </c>
      <c r="BH146" s="100" t="s">
        <v>40</v>
      </c>
      <c r="BI146" s="107">
        <v>361.76671650002589</v>
      </c>
      <c r="BJ146" s="107">
        <v>43.412005980003109</v>
      </c>
      <c r="BK146" s="100" t="s">
        <v>327</v>
      </c>
      <c r="BL146" s="100" t="s">
        <v>327</v>
      </c>
      <c r="BM146" s="107">
        <v>22.398461612631394</v>
      </c>
      <c r="BN146" s="107">
        <v>2.6878153935157671</v>
      </c>
      <c r="BO146" s="100">
        <v>0.3229981741924956</v>
      </c>
      <c r="BP146" s="100">
        <v>1.8196254350439096E-2</v>
      </c>
      <c r="BQ146" s="100">
        <v>2.7402108516836892</v>
      </c>
      <c r="BR146" s="100">
        <v>1.7657616096022781</v>
      </c>
      <c r="BS146" s="105" t="s">
        <v>320</v>
      </c>
      <c r="BT146" s="105" t="s">
        <v>40</v>
      </c>
      <c r="BU146" s="100" t="s">
        <v>328</v>
      </c>
      <c r="BV146" s="100" t="s">
        <v>40</v>
      </c>
      <c r="BW146" s="107" t="s">
        <v>321</v>
      </c>
      <c r="BX146" s="107" t="s">
        <v>40</v>
      </c>
    </row>
    <row r="147" spans="1:76" ht="15" customHeight="1" x14ac:dyDescent="0.2">
      <c r="A147" s="1">
        <v>3</v>
      </c>
      <c r="B147" s="20" t="s">
        <v>25</v>
      </c>
      <c r="C147" s="17" t="s">
        <v>18</v>
      </c>
      <c r="D147" s="83">
        <v>43440</v>
      </c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25" t="str">
        <f t="shared" si="2"/>
        <v>3|N1 Povoação|Berma superficial|2018/12/06</v>
      </c>
      <c r="Q147" s="106">
        <v>802.80522090177328</v>
      </c>
      <c r="R147" s="108">
        <v>1.4701713293200318</v>
      </c>
      <c r="S147" s="100">
        <v>1.4720814730732799</v>
      </c>
      <c r="T147" s="100">
        <v>0.68397676936468821</v>
      </c>
      <c r="U147" s="100">
        <v>1.013437181830547</v>
      </c>
      <c r="V147" s="100">
        <v>3.2561356154355604E-2</v>
      </c>
      <c r="W147" s="100" t="s">
        <v>76</v>
      </c>
      <c r="X147" s="100" t="s">
        <v>40</v>
      </c>
      <c r="Y147" s="100">
        <v>1.1863302891092093</v>
      </c>
      <c r="Z147" s="100">
        <v>3.1228443178975443E-3</v>
      </c>
      <c r="AA147" s="100">
        <v>3.5149761224752716</v>
      </c>
      <c r="AB147" s="100">
        <v>0.66000714981338049</v>
      </c>
      <c r="AC147" s="100">
        <v>1.2141859021245087</v>
      </c>
      <c r="AD147" s="100">
        <v>0.21332049025351904</v>
      </c>
      <c r="AE147" s="105">
        <v>5509.5442444118762</v>
      </c>
      <c r="AF147" s="105">
        <v>26.153902361235765</v>
      </c>
      <c r="AG147" s="100" t="s">
        <v>327</v>
      </c>
      <c r="AH147" s="100" t="s">
        <v>327</v>
      </c>
      <c r="AI147" s="100">
        <v>35.787125336916404</v>
      </c>
      <c r="AJ147" s="100">
        <v>18.998032005076396</v>
      </c>
      <c r="AK147" s="100">
        <v>1.299556230070356</v>
      </c>
      <c r="AL147" s="100">
        <v>2.4888099713087128E-2</v>
      </c>
      <c r="AM147" s="100">
        <v>1.2426631201716092</v>
      </c>
      <c r="AN147" s="100">
        <v>3.5374737328454746E-2</v>
      </c>
      <c r="AO147" s="100" t="s">
        <v>325</v>
      </c>
      <c r="AP147" s="100" t="s">
        <v>40</v>
      </c>
      <c r="AQ147" s="100">
        <v>4.5824952999921997</v>
      </c>
      <c r="AR147" s="100">
        <v>2.7894641568562278E-2</v>
      </c>
      <c r="AS147" s="100">
        <v>5.0895482800182705</v>
      </c>
      <c r="AT147" s="100">
        <v>1.1439963339268671</v>
      </c>
      <c r="AU147" s="107">
        <v>6.5402206506089868</v>
      </c>
      <c r="AV147" s="107">
        <v>0.78482647807307837</v>
      </c>
      <c r="AW147" s="100" t="s">
        <v>327</v>
      </c>
      <c r="AX147" s="100" t="s">
        <v>327</v>
      </c>
      <c r="AY147" s="105">
        <v>0.45863410549716782</v>
      </c>
      <c r="AZ147" s="105">
        <v>0.34001879592500828</v>
      </c>
      <c r="BA147" s="105" t="s">
        <v>72</v>
      </c>
      <c r="BB147" s="105" t="s">
        <v>40</v>
      </c>
      <c r="BC147" s="105">
        <v>0.18210107690282812</v>
      </c>
      <c r="BD147" s="105">
        <v>1.1151493482782342E-2</v>
      </c>
      <c r="BE147" s="100" t="s">
        <v>329</v>
      </c>
      <c r="BF147" s="100" t="s">
        <v>40</v>
      </c>
      <c r="BG147" s="105" t="s">
        <v>318</v>
      </c>
      <c r="BH147" s="105" t="s">
        <v>40</v>
      </c>
      <c r="BI147" s="105" t="s">
        <v>322</v>
      </c>
      <c r="BJ147" s="107" t="s">
        <v>40</v>
      </c>
      <c r="BK147" s="100" t="s">
        <v>327</v>
      </c>
      <c r="BL147" s="100" t="s">
        <v>327</v>
      </c>
      <c r="BM147" s="105">
        <v>11.182808256790434</v>
      </c>
      <c r="BN147" s="107">
        <v>1.341936990814852</v>
      </c>
      <c r="BO147" s="105">
        <v>0.15345575432864211</v>
      </c>
      <c r="BP147" s="105">
        <v>1.4692283862333858E-2</v>
      </c>
      <c r="BQ147" s="105">
        <v>0.31221545484828256</v>
      </c>
      <c r="BR147" s="105">
        <v>5.0131252597398195E-2</v>
      </c>
      <c r="BS147" s="105" t="s">
        <v>320</v>
      </c>
      <c r="BT147" s="105" t="s">
        <v>40</v>
      </c>
      <c r="BU147" s="100" t="s">
        <v>328</v>
      </c>
      <c r="BV147" s="100" t="s">
        <v>40</v>
      </c>
      <c r="BW147" s="107" t="s">
        <v>321</v>
      </c>
      <c r="BX147" s="107" t="s">
        <v>40</v>
      </c>
    </row>
    <row r="148" spans="1:76" ht="15" customHeight="1" x14ac:dyDescent="0.2">
      <c r="A148" s="1">
        <v>3</v>
      </c>
      <c r="B148" s="20" t="s">
        <v>25</v>
      </c>
      <c r="C148" s="17" t="s">
        <v>37</v>
      </c>
      <c r="D148" s="83">
        <v>43440</v>
      </c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25" t="str">
        <f t="shared" si="2"/>
        <v>3|N1 Povoação|Face superior|2018/12/06</v>
      </c>
      <c r="Q148" s="106">
        <v>1782.5454016482547</v>
      </c>
      <c r="R148" s="108">
        <v>358.85627267526195</v>
      </c>
      <c r="S148" s="100">
        <v>1.6815574918384373</v>
      </c>
      <c r="T148" s="100">
        <v>0.11466213338854191</v>
      </c>
      <c r="U148" s="100">
        <v>1.0226042672867497</v>
      </c>
      <c r="V148" s="100">
        <v>0.39369428338300938</v>
      </c>
      <c r="W148" s="100" t="s">
        <v>76</v>
      </c>
      <c r="X148" s="100" t="s">
        <v>40</v>
      </c>
      <c r="Y148" s="100">
        <v>0.76747082578794412</v>
      </c>
      <c r="Z148" s="100">
        <v>0.12382383530422301</v>
      </c>
      <c r="AA148" s="100">
        <v>1.6458808645388179</v>
      </c>
      <c r="AB148" s="100">
        <v>0.10758132925710696</v>
      </c>
      <c r="AC148" s="100">
        <v>1.7190006397751938</v>
      </c>
      <c r="AD148" s="100">
        <v>0.22849343783964868</v>
      </c>
      <c r="AE148" s="105">
        <v>2577.1565423730881</v>
      </c>
      <c r="AF148" s="105">
        <v>243.3973773066275</v>
      </c>
      <c r="AG148" s="100" t="s">
        <v>327</v>
      </c>
      <c r="AH148" s="100" t="s">
        <v>327</v>
      </c>
      <c r="AI148" s="100">
        <v>32.269098853066922</v>
      </c>
      <c r="AJ148" s="100">
        <v>3.9927279021746078</v>
      </c>
      <c r="AK148" s="100">
        <v>0.89919599733794775</v>
      </c>
      <c r="AL148" s="100">
        <v>4.4450227092583838E-2</v>
      </c>
      <c r="AM148" s="100" t="s">
        <v>225</v>
      </c>
      <c r="AN148" s="100" t="s">
        <v>40</v>
      </c>
      <c r="AO148" s="100" t="s">
        <v>325</v>
      </c>
      <c r="AP148" s="100" t="s">
        <v>40</v>
      </c>
      <c r="AQ148" s="100">
        <v>2.97944818510793</v>
      </c>
      <c r="AR148" s="100">
        <v>1.9617776969052907E-2</v>
      </c>
      <c r="AS148" s="100">
        <v>5.6997862185853361</v>
      </c>
      <c r="AT148" s="100">
        <v>3.6619475365314664</v>
      </c>
      <c r="AU148" s="107">
        <v>2.8719341374653529</v>
      </c>
      <c r="AV148" s="107">
        <v>0.34463209649584231</v>
      </c>
      <c r="AW148" s="100" t="s">
        <v>327</v>
      </c>
      <c r="AX148" s="100" t="s">
        <v>327</v>
      </c>
      <c r="AY148" s="100" t="s">
        <v>73</v>
      </c>
      <c r="AZ148" s="105" t="s">
        <v>40</v>
      </c>
      <c r="BA148" s="105" t="s">
        <v>72</v>
      </c>
      <c r="BB148" s="105" t="s">
        <v>40</v>
      </c>
      <c r="BC148" s="105">
        <v>0.18236052212997933</v>
      </c>
      <c r="BD148" s="105">
        <v>4.1160533121845484E-2</v>
      </c>
      <c r="BE148" s="100" t="s">
        <v>329</v>
      </c>
      <c r="BF148" s="100" t="s">
        <v>40</v>
      </c>
      <c r="BG148" s="100" t="s">
        <v>318</v>
      </c>
      <c r="BH148" s="105" t="s">
        <v>40</v>
      </c>
      <c r="BI148" s="105">
        <v>46.134588063763118</v>
      </c>
      <c r="BJ148" s="107">
        <v>5.5361505676515739</v>
      </c>
      <c r="BK148" s="100" t="s">
        <v>327</v>
      </c>
      <c r="BL148" s="100" t="s">
        <v>327</v>
      </c>
      <c r="BM148" s="105">
        <v>10.508055388324218</v>
      </c>
      <c r="BN148" s="107">
        <v>1.260966646598906</v>
      </c>
      <c r="BO148" s="105">
        <v>0.15978053066448569</v>
      </c>
      <c r="BP148" s="105">
        <v>5.0283040671296152E-2</v>
      </c>
      <c r="BQ148" s="105">
        <v>0.30052189864084222</v>
      </c>
      <c r="BR148" s="105">
        <v>6.826061025129472E-2</v>
      </c>
      <c r="BS148" s="105" t="s">
        <v>320</v>
      </c>
      <c r="BT148" s="105" t="s">
        <v>40</v>
      </c>
      <c r="BU148" s="100" t="s">
        <v>328</v>
      </c>
      <c r="BV148" s="100" t="s">
        <v>40</v>
      </c>
      <c r="BW148" s="107" t="s">
        <v>321</v>
      </c>
      <c r="BX148" s="107" t="s">
        <v>40</v>
      </c>
    </row>
    <row r="149" spans="1:76" ht="15" customHeight="1" x14ac:dyDescent="0.2">
      <c r="A149" s="1">
        <v>3</v>
      </c>
      <c r="B149" s="20" t="s">
        <v>25</v>
      </c>
      <c r="C149" s="17" t="s">
        <v>34</v>
      </c>
      <c r="D149" s="83">
        <v>43440</v>
      </c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25" t="str">
        <f t="shared" si="2"/>
        <v>3|N1 Povoação|Face inferior|2018/12/06</v>
      </c>
      <c r="Q149" s="106">
        <v>1189.3290429174347</v>
      </c>
      <c r="R149" s="108">
        <v>256.04536467125195</v>
      </c>
      <c r="S149" s="100">
        <v>5.2025578355552193</v>
      </c>
      <c r="T149" s="100">
        <v>0.31023265043824005</v>
      </c>
      <c r="U149" s="100">
        <v>2.0787612398854942</v>
      </c>
      <c r="V149" s="100">
        <v>1.8179441462429852E-2</v>
      </c>
      <c r="W149" s="100">
        <v>0.25928908186193078</v>
      </c>
      <c r="X149" s="100">
        <v>1.9617419339908355E-2</v>
      </c>
      <c r="Y149" s="100">
        <v>2.9490178401714626</v>
      </c>
      <c r="Z149" s="100">
        <v>0.5481884597959823</v>
      </c>
      <c r="AA149" s="100">
        <v>46.668407634980738</v>
      </c>
      <c r="AB149" s="100">
        <v>6.101818310750148</v>
      </c>
      <c r="AC149" s="100">
        <v>3.2089161344608161</v>
      </c>
      <c r="AD149" s="100">
        <v>1.1591903055546577</v>
      </c>
      <c r="AE149" s="105">
        <v>7202.306795703762</v>
      </c>
      <c r="AF149" s="105">
        <v>2080.1988636251795</v>
      </c>
      <c r="AG149" s="100" t="s">
        <v>327</v>
      </c>
      <c r="AH149" s="100" t="s">
        <v>327</v>
      </c>
      <c r="AI149" s="100">
        <v>66.010753415764384</v>
      </c>
      <c r="AJ149" s="100">
        <v>12.959203067442207</v>
      </c>
      <c r="AK149" s="100">
        <v>3.692973753787872</v>
      </c>
      <c r="AL149" s="100">
        <v>0.12825798184156065</v>
      </c>
      <c r="AM149" s="100">
        <v>2.0190966531448558</v>
      </c>
      <c r="AN149" s="100">
        <v>0.22174190013123452</v>
      </c>
      <c r="AO149" s="100">
        <v>0.50423971557697844</v>
      </c>
      <c r="AP149" s="100">
        <v>9.9859778083412509E-2</v>
      </c>
      <c r="AQ149" s="100">
        <v>11.131009793012197</v>
      </c>
      <c r="AR149" s="100">
        <v>1.5598462806139175</v>
      </c>
      <c r="AS149" s="100">
        <v>6.8275442421929124</v>
      </c>
      <c r="AT149" s="100">
        <v>1.9719900784868194</v>
      </c>
      <c r="AU149" s="107">
        <v>6.1825806789139977</v>
      </c>
      <c r="AV149" s="107">
        <v>0.74190968146967973</v>
      </c>
      <c r="AW149" s="100" t="s">
        <v>327</v>
      </c>
      <c r="AX149" s="100" t="s">
        <v>327</v>
      </c>
      <c r="AY149" s="105">
        <v>1.8283157428186241</v>
      </c>
      <c r="AZ149" s="105">
        <v>0.58236709490145633</v>
      </c>
      <c r="BA149" s="105" t="s">
        <v>72</v>
      </c>
      <c r="BB149" s="105" t="s">
        <v>40</v>
      </c>
      <c r="BC149" s="105">
        <v>0.4023249728697359</v>
      </c>
      <c r="BD149" s="105">
        <v>0.10494054438708222</v>
      </c>
      <c r="BE149" s="100" t="s">
        <v>329</v>
      </c>
      <c r="BF149" s="100" t="s">
        <v>40</v>
      </c>
      <c r="BG149" s="105" t="s">
        <v>318</v>
      </c>
      <c r="BH149" s="105" t="s">
        <v>40</v>
      </c>
      <c r="BI149" s="105">
        <v>161.15783418819197</v>
      </c>
      <c r="BJ149" s="107">
        <v>19.338940102583035</v>
      </c>
      <c r="BK149" s="100" t="s">
        <v>327</v>
      </c>
      <c r="BL149" s="100" t="s">
        <v>327</v>
      </c>
      <c r="BM149" s="105">
        <v>19.191916713340408</v>
      </c>
      <c r="BN149" s="107">
        <v>2.3030300056008488</v>
      </c>
      <c r="BO149" s="105">
        <v>0.32870295677345718</v>
      </c>
      <c r="BP149" s="105">
        <v>6.7077760371134915E-2</v>
      </c>
      <c r="BQ149" s="105">
        <v>0.52216423401789203</v>
      </c>
      <c r="BR149" s="105">
        <v>3.3509653406458506E-2</v>
      </c>
      <c r="BS149" s="105" t="s">
        <v>320</v>
      </c>
      <c r="BT149" s="105" t="s">
        <v>40</v>
      </c>
      <c r="BU149" s="100" t="s">
        <v>328</v>
      </c>
      <c r="BV149" s="100" t="s">
        <v>40</v>
      </c>
      <c r="BW149" s="107" t="s">
        <v>321</v>
      </c>
      <c r="BX149" s="107" t="s">
        <v>40</v>
      </c>
    </row>
    <row r="150" spans="1:76" ht="15" customHeight="1" x14ac:dyDescent="0.2">
      <c r="A150" s="1">
        <v>3</v>
      </c>
      <c r="B150" s="20" t="s">
        <v>25</v>
      </c>
      <c r="C150" s="17" t="s">
        <v>120</v>
      </c>
      <c r="D150" s="83">
        <v>43440</v>
      </c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25" t="str">
        <f t="shared" si="2"/>
        <v>3|N1 Povoação|Antepraia rasa|2018/12/06</v>
      </c>
      <c r="Q150" s="106">
        <v>908.58387628903188</v>
      </c>
      <c r="R150" s="108">
        <v>422.48918295774996</v>
      </c>
      <c r="S150" s="100">
        <v>1.9883469338960382</v>
      </c>
      <c r="T150" s="100">
        <v>0.87435058931935994</v>
      </c>
      <c r="U150" s="100">
        <v>1.1374649744882235</v>
      </c>
      <c r="V150" s="100">
        <v>0.40513467259044711</v>
      </c>
      <c r="W150" s="100" t="s">
        <v>76</v>
      </c>
      <c r="X150" s="100" t="s">
        <v>40</v>
      </c>
      <c r="Y150" s="100">
        <v>5.9532187235494316</v>
      </c>
      <c r="Z150" s="100">
        <v>6.0229459314186336E-2</v>
      </c>
      <c r="AA150" s="100">
        <v>11.318727858430428</v>
      </c>
      <c r="AB150" s="100">
        <v>8.2669948803814355E-2</v>
      </c>
      <c r="AC150" s="100">
        <v>1.2324328114171275</v>
      </c>
      <c r="AD150" s="100">
        <v>0.10869825186924444</v>
      </c>
      <c r="AE150" s="105">
        <v>3190.7213113699913</v>
      </c>
      <c r="AF150" s="105">
        <v>1724.272075137663</v>
      </c>
      <c r="AG150" s="100" t="s">
        <v>327</v>
      </c>
      <c r="AH150" s="100" t="s">
        <v>327</v>
      </c>
      <c r="AI150" s="100">
        <v>30.671591807221368</v>
      </c>
      <c r="AJ150" s="100">
        <v>13.90100244858</v>
      </c>
      <c r="AK150" s="100">
        <v>1.5134498564430054</v>
      </c>
      <c r="AL150" s="100">
        <v>0.70237176329855477</v>
      </c>
      <c r="AM150" s="100">
        <v>0.85090942150741666</v>
      </c>
      <c r="AN150" s="100">
        <v>0.24352446088614693</v>
      </c>
      <c r="AO150" s="100" t="s">
        <v>325</v>
      </c>
      <c r="AP150" s="100" t="s">
        <v>40</v>
      </c>
      <c r="AQ150" s="100">
        <v>4.0571194714038166</v>
      </c>
      <c r="AR150" s="100">
        <v>1.9807604218403621</v>
      </c>
      <c r="AS150" s="107" t="s">
        <v>222</v>
      </c>
      <c r="AT150" s="107" t="s">
        <v>40</v>
      </c>
      <c r="AU150" s="107">
        <v>2.3920705384552954</v>
      </c>
      <c r="AV150" s="107">
        <v>0.28704846461463546</v>
      </c>
      <c r="AW150" s="100" t="s">
        <v>327</v>
      </c>
      <c r="AX150" s="100" t="s">
        <v>327</v>
      </c>
      <c r="AY150" s="105">
        <v>0.55201624440949315</v>
      </c>
      <c r="AZ150" s="105">
        <v>4.2479887222464152E-2</v>
      </c>
      <c r="BA150" s="105" t="s">
        <v>72</v>
      </c>
      <c r="BB150" s="105" t="s">
        <v>40</v>
      </c>
      <c r="BC150" s="105">
        <v>0.19188676952705616</v>
      </c>
      <c r="BD150" s="105">
        <v>1.6812118732812801E-2</v>
      </c>
      <c r="BE150" s="100" t="s">
        <v>329</v>
      </c>
      <c r="BF150" s="100" t="s">
        <v>40</v>
      </c>
      <c r="BG150" s="105" t="s">
        <v>318</v>
      </c>
      <c r="BH150" s="105" t="s">
        <v>40</v>
      </c>
      <c r="BI150" s="105">
        <v>63.154753431761968</v>
      </c>
      <c r="BJ150" s="107">
        <v>7.5785704118114356</v>
      </c>
      <c r="BK150" s="100" t="s">
        <v>327</v>
      </c>
      <c r="BL150" s="100" t="s">
        <v>327</v>
      </c>
      <c r="BM150" s="105">
        <v>12.7811994584348</v>
      </c>
      <c r="BN150" s="107">
        <v>1.533743935012176</v>
      </c>
      <c r="BO150" s="105">
        <v>0.20693812815092105</v>
      </c>
      <c r="BP150" s="105">
        <v>2.1228473510563044E-2</v>
      </c>
      <c r="BQ150" s="105">
        <v>0.30928737392872002</v>
      </c>
      <c r="BR150" s="105">
        <v>3.3474589707308072E-2</v>
      </c>
      <c r="BS150" s="105" t="s">
        <v>320</v>
      </c>
      <c r="BT150" s="105" t="s">
        <v>40</v>
      </c>
      <c r="BU150" s="100" t="s">
        <v>328</v>
      </c>
      <c r="BV150" s="100" t="s">
        <v>40</v>
      </c>
      <c r="BW150" s="105" t="s">
        <v>321</v>
      </c>
      <c r="BX150" s="105" t="s">
        <v>40</v>
      </c>
    </row>
    <row r="151" spans="1:76" ht="15" customHeight="1" x14ac:dyDescent="0.2">
      <c r="A151" s="1">
        <v>3</v>
      </c>
      <c r="B151" s="20" t="s">
        <v>25</v>
      </c>
      <c r="C151" s="17" t="s">
        <v>22</v>
      </c>
      <c r="D151" s="83">
        <v>43440</v>
      </c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25" t="str">
        <f t="shared" si="2"/>
        <v>3|N1 Povoação|Isóbata 5 m |2018/12/06</v>
      </c>
      <c r="Q151" s="106">
        <v>7798.3292148056244</v>
      </c>
      <c r="R151" s="108">
        <v>93.784037378923912</v>
      </c>
      <c r="S151" s="100">
        <v>14.540823447383712</v>
      </c>
      <c r="T151" s="100">
        <v>3.3126084635287865</v>
      </c>
      <c r="U151" s="100">
        <v>18.250503740323587</v>
      </c>
      <c r="V151" s="100">
        <v>1.1429769570912682</v>
      </c>
      <c r="W151" s="100">
        <v>0.29886903073421678</v>
      </c>
      <c r="X151" s="100">
        <v>3.9340822909064502E-3</v>
      </c>
      <c r="Y151" s="100">
        <v>3.8942189640415381</v>
      </c>
      <c r="Z151" s="100">
        <v>0.24482851081888723</v>
      </c>
      <c r="AA151" s="100">
        <v>24.383488358523543</v>
      </c>
      <c r="AB151" s="100">
        <v>2.2617250930313584</v>
      </c>
      <c r="AC151" s="100">
        <v>4.3631624242773963</v>
      </c>
      <c r="AD151" s="100">
        <v>0.47400455248006806</v>
      </c>
      <c r="AE151" s="105">
        <v>14147.400139992653</v>
      </c>
      <c r="AF151" s="105">
        <v>1446.799947518517</v>
      </c>
      <c r="AG151" s="100" t="s">
        <v>327</v>
      </c>
      <c r="AH151" s="100" t="s">
        <v>327</v>
      </c>
      <c r="AI151" s="100">
        <v>117.2175105641701</v>
      </c>
      <c r="AJ151" s="100">
        <v>11.556599061140091</v>
      </c>
      <c r="AK151" s="100">
        <v>8.4433409223602105</v>
      </c>
      <c r="AL151" s="100">
        <v>0.33564343269177355</v>
      </c>
      <c r="AM151" s="100">
        <v>5.8964308776158916</v>
      </c>
      <c r="AN151" s="100">
        <v>1.1679751237449372</v>
      </c>
      <c r="AO151" s="100">
        <v>0.58631571400697169</v>
      </c>
      <c r="AP151" s="100">
        <v>7.6399632692347415E-4</v>
      </c>
      <c r="AQ151" s="100">
        <v>15.665257920784503</v>
      </c>
      <c r="AR151" s="100">
        <v>1.3699249494666588</v>
      </c>
      <c r="AS151" s="100">
        <v>17.184645544097243</v>
      </c>
      <c r="AT151" s="100">
        <v>2.9547867846492375</v>
      </c>
      <c r="AU151" s="107">
        <v>35.64489113976996</v>
      </c>
      <c r="AV151" s="107">
        <v>4.2773869367723947</v>
      </c>
      <c r="AW151" s="100" t="s">
        <v>327</v>
      </c>
      <c r="AX151" s="100" t="s">
        <v>327</v>
      </c>
      <c r="AY151" s="105">
        <v>3.1954645797741041</v>
      </c>
      <c r="AZ151" s="105">
        <v>0.22706021413397728</v>
      </c>
      <c r="BA151" s="105">
        <v>1.2349823900310987E-2</v>
      </c>
      <c r="BB151" s="105">
        <v>1.0248595796425442E-3</v>
      </c>
      <c r="BC151" s="105">
        <v>1.164647989331776</v>
      </c>
      <c r="BD151" s="105">
        <v>9.1490979326923655E-2</v>
      </c>
      <c r="BE151" s="100" t="s">
        <v>329</v>
      </c>
      <c r="BF151" s="100" t="s">
        <v>40</v>
      </c>
      <c r="BG151" s="105" t="s">
        <v>318</v>
      </c>
      <c r="BH151" s="105" t="s">
        <v>40</v>
      </c>
      <c r="BI151" s="105">
        <v>37.598830906363446</v>
      </c>
      <c r="BJ151" s="107">
        <v>4.5118597087636134</v>
      </c>
      <c r="BK151" s="100" t="s">
        <v>327</v>
      </c>
      <c r="BL151" s="100" t="s">
        <v>327</v>
      </c>
      <c r="BM151" s="105">
        <v>45.93158551396008</v>
      </c>
      <c r="BN151" s="107">
        <v>5.511790261675209</v>
      </c>
      <c r="BO151" s="105">
        <v>1.2258918436754762</v>
      </c>
      <c r="BP151" s="105">
        <v>0.39844650773895263</v>
      </c>
      <c r="BQ151" s="105">
        <v>2.1364117855524092</v>
      </c>
      <c r="BR151" s="105">
        <v>0.18768345905329456</v>
      </c>
      <c r="BS151" s="105" t="s">
        <v>320</v>
      </c>
      <c r="BT151" s="105" t="s">
        <v>40</v>
      </c>
      <c r="BU151" s="100" t="s">
        <v>328</v>
      </c>
      <c r="BV151" s="100" t="s">
        <v>40</v>
      </c>
      <c r="BW151" s="105" t="s">
        <v>321</v>
      </c>
      <c r="BX151" s="105" t="s">
        <v>40</v>
      </c>
    </row>
    <row r="152" spans="1:76" ht="15" customHeight="1" x14ac:dyDescent="0.2">
      <c r="A152" s="1">
        <v>3</v>
      </c>
      <c r="B152" s="20" t="s">
        <v>25</v>
      </c>
      <c r="C152" s="17" t="s">
        <v>19</v>
      </c>
      <c r="D152" s="83">
        <v>43440</v>
      </c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25" t="str">
        <f t="shared" si="2"/>
        <v>3|N1 Povoação|Isóbata 10 m |2018/12/06</v>
      </c>
      <c r="Q152" s="106">
        <v>32244.920358859315</v>
      </c>
      <c r="R152" s="108">
        <v>3989.5335762534714</v>
      </c>
      <c r="S152" s="100">
        <v>35.206989612666618</v>
      </c>
      <c r="T152" s="100">
        <v>0.28506546613819594</v>
      </c>
      <c r="U152" s="100">
        <v>54.437569875870594</v>
      </c>
      <c r="V152" s="100">
        <v>2.8787052444651393</v>
      </c>
      <c r="W152" s="100" t="s">
        <v>76</v>
      </c>
      <c r="X152" s="100" t="s">
        <v>40</v>
      </c>
      <c r="Y152" s="100">
        <v>9.742635942634184</v>
      </c>
      <c r="Z152" s="100">
        <v>0.22166941649501448</v>
      </c>
      <c r="AA152" s="100">
        <v>70.582464762822724</v>
      </c>
      <c r="AB152" s="100">
        <v>2.0571057276302556</v>
      </c>
      <c r="AC152" s="100">
        <v>14.73052846203613</v>
      </c>
      <c r="AD152" s="100">
        <v>0.29677438825246139</v>
      </c>
      <c r="AE152" s="105">
        <v>44493.851079181615</v>
      </c>
      <c r="AF152" s="105">
        <v>4025.1807515847454</v>
      </c>
      <c r="AG152" s="100" t="s">
        <v>327</v>
      </c>
      <c r="AH152" s="100" t="s">
        <v>327</v>
      </c>
      <c r="AI152" s="100">
        <v>619.85833149066048</v>
      </c>
      <c r="AJ152" s="100">
        <v>34.430036189553086</v>
      </c>
      <c r="AK152" s="100">
        <v>20.708816212333986</v>
      </c>
      <c r="AL152" s="100">
        <v>0.9940316161225814</v>
      </c>
      <c r="AM152" s="100">
        <v>20.903514649743556</v>
      </c>
      <c r="AN152" s="100">
        <v>0.87279717403162738</v>
      </c>
      <c r="AO152" s="100">
        <v>0.66933345103357711</v>
      </c>
      <c r="AP152" s="100">
        <v>9.2321255801023433E-2</v>
      </c>
      <c r="AQ152" s="100">
        <v>81.869412210800618</v>
      </c>
      <c r="AR152" s="100">
        <v>3.213831564553479</v>
      </c>
      <c r="AS152" s="100">
        <v>37.035620325277556</v>
      </c>
      <c r="AT152" s="100">
        <v>1.2838750595702484</v>
      </c>
      <c r="AU152" s="107">
        <v>150.61731052638845</v>
      </c>
      <c r="AV152" s="107">
        <v>18.074077263166615</v>
      </c>
      <c r="AW152" s="100" t="s">
        <v>327</v>
      </c>
      <c r="AX152" s="100" t="s">
        <v>327</v>
      </c>
      <c r="AY152" s="105">
        <v>7.7140766124484577</v>
      </c>
      <c r="AZ152" s="105">
        <v>2.473481599415468</v>
      </c>
      <c r="BA152" s="105">
        <v>4.8415674928775326E-2</v>
      </c>
      <c r="BB152" s="105">
        <v>2.4651026304424641E-2</v>
      </c>
      <c r="BC152" s="105">
        <v>4.5825506869983341</v>
      </c>
      <c r="BD152" s="105">
        <v>0.47162038726472855</v>
      </c>
      <c r="BE152" s="100" t="s">
        <v>329</v>
      </c>
      <c r="BF152" s="100" t="s">
        <v>40</v>
      </c>
      <c r="BG152" s="105">
        <v>3.650758480270325</v>
      </c>
      <c r="BH152" s="105">
        <v>0.48288170313852308</v>
      </c>
      <c r="BI152" s="105">
        <v>5914.4011660414708</v>
      </c>
      <c r="BJ152" s="107">
        <v>709.72813992497652</v>
      </c>
      <c r="BK152" s="100" t="s">
        <v>327</v>
      </c>
      <c r="BL152" s="100" t="s">
        <v>327</v>
      </c>
      <c r="BM152" s="105">
        <v>780.54641272286631</v>
      </c>
      <c r="BN152" s="107">
        <v>93.665569526743951</v>
      </c>
      <c r="BO152" s="105">
        <v>3.458334229229493</v>
      </c>
      <c r="BP152" s="105">
        <v>0.5025104223997563</v>
      </c>
      <c r="BQ152" s="105">
        <v>12.618202921573189</v>
      </c>
      <c r="BR152" s="105">
        <v>1.2823721001243082</v>
      </c>
      <c r="BS152" s="105" t="s">
        <v>320</v>
      </c>
      <c r="BT152" s="105" t="s">
        <v>40</v>
      </c>
      <c r="BU152" s="100" t="s">
        <v>328</v>
      </c>
      <c r="BV152" s="100" t="s">
        <v>40</v>
      </c>
      <c r="BW152" s="105">
        <v>9.4972548704373345</v>
      </c>
      <c r="BX152" s="105">
        <v>2.0301710072075276</v>
      </c>
    </row>
    <row r="153" spans="1:76" ht="15" customHeight="1" x14ac:dyDescent="0.2">
      <c r="A153" s="1">
        <v>3</v>
      </c>
      <c r="B153" s="20" t="s">
        <v>26</v>
      </c>
      <c r="C153" s="17" t="s">
        <v>232</v>
      </c>
      <c r="D153" s="83">
        <v>43439</v>
      </c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25" t="str">
        <f t="shared" si="2"/>
        <v>3|N2 Degredo|Berma Test F1 1 m|2018/12/05</v>
      </c>
      <c r="Q153" s="106">
        <v>653.87202085431284</v>
      </c>
      <c r="R153" s="108">
        <v>70.279015875566898</v>
      </c>
      <c r="S153" s="100">
        <v>6.5788013393257128</v>
      </c>
      <c r="T153" s="100">
        <v>0.1598990461098645</v>
      </c>
      <c r="U153" s="100">
        <v>1.5599055314539072</v>
      </c>
      <c r="V153" s="100">
        <v>8.2791894001968042E-2</v>
      </c>
      <c r="W153" s="100" t="s">
        <v>76</v>
      </c>
      <c r="X153" s="100" t="s">
        <v>40</v>
      </c>
      <c r="Y153" s="100">
        <v>1.8670128603841916</v>
      </c>
      <c r="Z153" s="100">
        <v>0.69461707159206942</v>
      </c>
      <c r="AA153" s="100">
        <v>12.872886984106543</v>
      </c>
      <c r="AB153" s="100">
        <v>6.247545125659439</v>
      </c>
      <c r="AC153" s="100" t="s">
        <v>224</v>
      </c>
      <c r="AD153" s="100" t="s">
        <v>40</v>
      </c>
      <c r="AE153" s="105">
        <v>12284.05609966971</v>
      </c>
      <c r="AF153" s="105">
        <v>2926.0850611944784</v>
      </c>
      <c r="AG153" s="100" t="s">
        <v>327</v>
      </c>
      <c r="AH153" s="100" t="s">
        <v>327</v>
      </c>
      <c r="AI153" s="100">
        <v>40.656619911339384</v>
      </c>
      <c r="AJ153" s="100">
        <v>4.6461040931445305</v>
      </c>
      <c r="AK153" s="100">
        <v>1.8592540845201073</v>
      </c>
      <c r="AL153" s="100">
        <v>0.23231069889073752</v>
      </c>
      <c r="AM153" s="100">
        <v>2.8372405357685331</v>
      </c>
      <c r="AN153" s="100">
        <v>0.3609799962098757</v>
      </c>
      <c r="AO153" s="100" t="s">
        <v>325</v>
      </c>
      <c r="AP153" s="100" t="s">
        <v>40</v>
      </c>
      <c r="AQ153" s="100">
        <v>9.2452042369035929</v>
      </c>
      <c r="AR153" s="100">
        <v>1.3101448313934247</v>
      </c>
      <c r="AS153" s="100" t="s">
        <v>222</v>
      </c>
      <c r="AT153" s="100" t="s">
        <v>40</v>
      </c>
      <c r="AU153" s="107">
        <v>4.8558992457790815</v>
      </c>
      <c r="AV153" s="107">
        <v>0.58270790949348972</v>
      </c>
      <c r="AW153" s="100" t="s">
        <v>327</v>
      </c>
      <c r="AX153" s="100" t="s">
        <v>327</v>
      </c>
      <c r="AY153" s="100" t="s">
        <v>73</v>
      </c>
      <c r="AZ153" s="105" t="s">
        <v>40</v>
      </c>
      <c r="BA153" s="105">
        <v>1.0223608426264574E-2</v>
      </c>
      <c r="BB153" s="105">
        <v>5.8023320736117043E-4</v>
      </c>
      <c r="BC153" s="105">
        <v>0.17024075687232065</v>
      </c>
      <c r="BD153" s="105">
        <v>1.466567361027595E-2</v>
      </c>
      <c r="BE153" s="100" t="s">
        <v>329</v>
      </c>
      <c r="BF153" s="100" t="s">
        <v>40</v>
      </c>
      <c r="BG153" s="100" t="s">
        <v>318</v>
      </c>
      <c r="BH153" s="105" t="s">
        <v>40</v>
      </c>
      <c r="BI153" s="105">
        <v>73.926935189348441</v>
      </c>
      <c r="BJ153" s="107">
        <v>8.8712322227218134</v>
      </c>
      <c r="BK153" s="100" t="s">
        <v>327</v>
      </c>
      <c r="BL153" s="100" t="s">
        <v>327</v>
      </c>
      <c r="BM153" s="105">
        <v>8.4132037072009744</v>
      </c>
      <c r="BN153" s="107">
        <v>1.0095844448641169</v>
      </c>
      <c r="BO153" s="105">
        <v>0.25484427358011158</v>
      </c>
      <c r="BP153" s="105">
        <v>9.0668914149464444E-2</v>
      </c>
      <c r="BQ153" s="105">
        <v>0.83007506230053307</v>
      </c>
      <c r="BR153" s="105">
        <v>6.0119978825008358E-2</v>
      </c>
      <c r="BS153" s="105" t="s">
        <v>320</v>
      </c>
      <c r="BT153" s="105" t="s">
        <v>40</v>
      </c>
      <c r="BU153" s="100" t="s">
        <v>328</v>
      </c>
      <c r="BV153" s="100" t="s">
        <v>40</v>
      </c>
      <c r="BW153" s="105" t="s">
        <v>321</v>
      </c>
      <c r="BX153" s="105" t="s">
        <v>40</v>
      </c>
    </row>
    <row r="154" spans="1:76" ht="15" customHeight="1" x14ac:dyDescent="0.2">
      <c r="A154" s="1">
        <v>3</v>
      </c>
      <c r="B154" s="20" t="s">
        <v>26</v>
      </c>
      <c r="C154" s="17" t="s">
        <v>240</v>
      </c>
      <c r="D154" s="83">
        <v>43439</v>
      </c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25" t="str">
        <f t="shared" si="2"/>
        <v>3|N2 Degredo|Berma Test F2 0,85 m|2018/12/05</v>
      </c>
      <c r="Q154" s="106">
        <v>754.17347201806479</v>
      </c>
      <c r="R154" s="106">
        <v>17.038174996674563</v>
      </c>
      <c r="S154" s="100">
        <v>2.7777877697738038</v>
      </c>
      <c r="T154" s="100">
        <v>0.19984612851192965</v>
      </c>
      <c r="U154" s="100">
        <v>3.815618172519172</v>
      </c>
      <c r="V154" s="100">
        <v>4.4530708566443353</v>
      </c>
      <c r="W154" s="100" t="s">
        <v>76</v>
      </c>
      <c r="X154" s="100" t="s">
        <v>40</v>
      </c>
      <c r="Y154" s="100">
        <v>0.69901945799628329</v>
      </c>
      <c r="Z154" s="100">
        <v>6.1279407680518649E-2</v>
      </c>
      <c r="AA154" s="100">
        <v>4.1312502997498619</v>
      </c>
      <c r="AB154" s="100">
        <v>0.92897106296163579</v>
      </c>
      <c r="AC154" s="100">
        <v>5.9529170174177271</v>
      </c>
      <c r="AD154" s="100">
        <v>0.62004995497133319</v>
      </c>
      <c r="AE154" s="107">
        <v>3833.8385921858408</v>
      </c>
      <c r="AF154" s="107">
        <v>592.48048832425388</v>
      </c>
      <c r="AG154" s="100" t="s">
        <v>327</v>
      </c>
      <c r="AH154" s="100" t="s">
        <v>327</v>
      </c>
      <c r="AI154" s="100">
        <v>32.531694845093256</v>
      </c>
      <c r="AJ154" s="100">
        <v>2.4399328950494992</v>
      </c>
      <c r="AK154" s="100">
        <v>1.3865785905891981</v>
      </c>
      <c r="AL154" s="100">
        <v>0.20796852760547141</v>
      </c>
      <c r="AM154" s="100" t="s">
        <v>225</v>
      </c>
      <c r="AN154" s="100" t="s">
        <v>40</v>
      </c>
      <c r="AO154" s="100">
        <v>0.23453284815260236</v>
      </c>
      <c r="AP154" s="100">
        <v>2.000236277189742E-2</v>
      </c>
      <c r="AQ154" s="100">
        <v>3.9201193924476043</v>
      </c>
      <c r="AR154" s="100">
        <v>0.14306498580338481</v>
      </c>
      <c r="AS154" s="100">
        <v>7.5628992560848864</v>
      </c>
      <c r="AT154" s="100">
        <v>2.0667461951752482</v>
      </c>
      <c r="AU154" s="107">
        <v>4.6270246081965505</v>
      </c>
      <c r="AV154" s="107">
        <v>0.55524295298358606</v>
      </c>
      <c r="AW154" s="100" t="s">
        <v>327</v>
      </c>
      <c r="AX154" s="100" t="s">
        <v>327</v>
      </c>
      <c r="AY154" s="100" t="s">
        <v>73</v>
      </c>
      <c r="AZ154" s="105" t="s">
        <v>40</v>
      </c>
      <c r="BA154" s="105" t="s">
        <v>72</v>
      </c>
      <c r="BB154" s="105" t="s">
        <v>40</v>
      </c>
      <c r="BC154" s="105">
        <v>0.17014406550641378</v>
      </c>
      <c r="BD154" s="105">
        <v>6.4650727672444751E-3</v>
      </c>
      <c r="BE154" s="100" t="s">
        <v>329</v>
      </c>
      <c r="BF154" s="100" t="s">
        <v>40</v>
      </c>
      <c r="BG154" s="100" t="s">
        <v>318</v>
      </c>
      <c r="BH154" s="105" t="s">
        <v>40</v>
      </c>
      <c r="BI154" s="107">
        <v>66.514061504857622</v>
      </c>
      <c r="BJ154" s="107">
        <v>7.9816873805829145</v>
      </c>
      <c r="BK154" s="100" t="s">
        <v>327</v>
      </c>
      <c r="BL154" s="100" t="s">
        <v>327</v>
      </c>
      <c r="BM154" s="107">
        <v>9.8627963347319341</v>
      </c>
      <c r="BN154" s="107">
        <v>1.1835355601678321</v>
      </c>
      <c r="BO154" s="107">
        <v>0.15950391017125776</v>
      </c>
      <c r="BP154" s="107">
        <v>1.37085120938552E-2</v>
      </c>
      <c r="BQ154" s="107">
        <v>0.45137237913700529</v>
      </c>
      <c r="BR154" s="107">
        <v>3.9496029253291019E-4</v>
      </c>
      <c r="BS154" s="107" t="s">
        <v>320</v>
      </c>
      <c r="BT154" s="107" t="s">
        <v>40</v>
      </c>
      <c r="BU154" s="100" t="s">
        <v>328</v>
      </c>
      <c r="BV154" s="100" t="s">
        <v>40</v>
      </c>
      <c r="BW154" s="107" t="s">
        <v>321</v>
      </c>
      <c r="BX154" s="107" t="s">
        <v>40</v>
      </c>
    </row>
    <row r="155" spans="1:76" ht="15" customHeight="1" x14ac:dyDescent="0.2">
      <c r="A155" s="1">
        <v>3</v>
      </c>
      <c r="B155" s="20" t="s">
        <v>26</v>
      </c>
      <c r="C155" s="17" t="s">
        <v>228</v>
      </c>
      <c r="D155" s="83">
        <v>43439</v>
      </c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25" t="str">
        <f t="shared" si="2"/>
        <v>3|N2 Degredo|Berma Test F3 0,40 m|2018/12/05</v>
      </c>
      <c r="Q155" s="106">
        <v>870.662216202335</v>
      </c>
      <c r="R155" s="106">
        <v>0.84515827404176336</v>
      </c>
      <c r="S155" s="100">
        <v>3.260599756815532</v>
      </c>
      <c r="T155" s="100">
        <v>0.61522814072374088</v>
      </c>
      <c r="U155" s="100">
        <v>4.4282652450587516</v>
      </c>
      <c r="V155" s="100">
        <v>4.140147677299967</v>
      </c>
      <c r="W155" s="100" t="s">
        <v>76</v>
      </c>
      <c r="X155" s="100" t="s">
        <v>40</v>
      </c>
      <c r="Y155" s="100">
        <v>1.2763402693287884</v>
      </c>
      <c r="Z155" s="100">
        <v>0.22122556779118144</v>
      </c>
      <c r="AA155" s="100">
        <v>11.203214270217805</v>
      </c>
      <c r="AB155" s="100">
        <v>5.7987040280094773</v>
      </c>
      <c r="AC155" s="100">
        <v>1.0371139065209518</v>
      </c>
      <c r="AD155" s="100">
        <v>0.21394509114920435</v>
      </c>
      <c r="AE155" s="107">
        <v>7714.649829829641</v>
      </c>
      <c r="AF155" s="107">
        <v>2431.9324474575883</v>
      </c>
      <c r="AG155" s="100" t="s">
        <v>327</v>
      </c>
      <c r="AH155" s="100" t="s">
        <v>327</v>
      </c>
      <c r="AI155" s="100">
        <v>44.752544012535189</v>
      </c>
      <c r="AJ155" s="100">
        <v>11.847233508785516</v>
      </c>
      <c r="AK155" s="100">
        <v>2.0375578627095008</v>
      </c>
      <c r="AL155" s="100">
        <v>0.44422318173188813</v>
      </c>
      <c r="AM155" s="100">
        <v>2.038851418497333</v>
      </c>
      <c r="AN155" s="100">
        <v>0.93591322910586361</v>
      </c>
      <c r="AO155" s="100" t="s">
        <v>325</v>
      </c>
      <c r="AP155" s="100" t="s">
        <v>40</v>
      </c>
      <c r="AQ155" s="100">
        <v>7.8882641514648233</v>
      </c>
      <c r="AR155" s="100">
        <v>1.7136338912807763</v>
      </c>
      <c r="AS155" s="100">
        <v>4.628497266154854</v>
      </c>
      <c r="AT155" s="100">
        <v>1.6634057911731179</v>
      </c>
      <c r="AU155" s="107">
        <v>1.5901805596409369</v>
      </c>
      <c r="AV155" s="107">
        <v>0.19082166715691243</v>
      </c>
      <c r="AW155" s="100" t="s">
        <v>327</v>
      </c>
      <c r="AX155" s="100" t="s">
        <v>327</v>
      </c>
      <c r="AY155" s="100" t="s">
        <v>73</v>
      </c>
      <c r="AZ155" s="100" t="s">
        <v>40</v>
      </c>
      <c r="BA155" s="105" t="s">
        <v>72</v>
      </c>
      <c r="BB155" s="105" t="s">
        <v>40</v>
      </c>
      <c r="BC155" s="100">
        <v>0.1629146200738445</v>
      </c>
      <c r="BD155" s="100">
        <v>2.8469855594918828E-2</v>
      </c>
      <c r="BE155" s="100" t="s">
        <v>329</v>
      </c>
      <c r="BF155" s="100" t="s">
        <v>40</v>
      </c>
      <c r="BG155" s="100" t="s">
        <v>318</v>
      </c>
      <c r="BH155" s="100" t="s">
        <v>40</v>
      </c>
      <c r="BI155" s="107">
        <v>82.92948417469988</v>
      </c>
      <c r="BJ155" s="107">
        <v>9.9515381009639849</v>
      </c>
      <c r="BK155" s="100" t="s">
        <v>327</v>
      </c>
      <c r="BL155" s="100" t="s">
        <v>327</v>
      </c>
      <c r="BM155" s="107">
        <v>8.0137832379834659</v>
      </c>
      <c r="BN155" s="107">
        <v>0.96165398855801587</v>
      </c>
      <c r="BO155" s="107">
        <v>0.18699960611905544</v>
      </c>
      <c r="BP155" s="107">
        <v>3.0939179649057576E-2</v>
      </c>
      <c r="BQ155" s="107">
        <v>0.91284465212357946</v>
      </c>
      <c r="BR155" s="107">
        <v>0.36610908559285227</v>
      </c>
      <c r="BS155" s="107" t="s">
        <v>320</v>
      </c>
      <c r="BT155" s="107" t="s">
        <v>40</v>
      </c>
      <c r="BU155" s="100" t="s">
        <v>328</v>
      </c>
      <c r="BV155" s="100" t="s">
        <v>40</v>
      </c>
      <c r="BW155" s="107" t="s">
        <v>321</v>
      </c>
      <c r="BX155" s="107" t="s">
        <v>40</v>
      </c>
    </row>
    <row r="156" spans="1:76" ht="15" customHeight="1" x14ac:dyDescent="0.2">
      <c r="A156" s="1">
        <v>3</v>
      </c>
      <c r="B156" s="20" t="s">
        <v>26</v>
      </c>
      <c r="C156" s="17" t="s">
        <v>18</v>
      </c>
      <c r="D156" s="83">
        <v>43439</v>
      </c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25" t="str">
        <f t="shared" si="2"/>
        <v>3|N2 Degredo|Berma superficial|2018/12/05</v>
      </c>
      <c r="Q156" s="106">
        <v>1207.3056222061241</v>
      </c>
      <c r="R156" s="106">
        <v>337.25067952334052</v>
      </c>
      <c r="S156" s="100">
        <v>5.3466556525232454</v>
      </c>
      <c r="T156" s="100">
        <v>2.1589414246475713</v>
      </c>
      <c r="U156" s="100">
        <v>1.9201217464767417</v>
      </c>
      <c r="V156" s="100">
        <v>0.30622517651179049</v>
      </c>
      <c r="W156" s="100" t="s">
        <v>76</v>
      </c>
      <c r="X156" s="100" t="s">
        <v>40</v>
      </c>
      <c r="Y156" s="100">
        <v>4.6777420432536942</v>
      </c>
      <c r="Z156" s="100">
        <v>2.8195864331466978</v>
      </c>
      <c r="AA156" s="100">
        <v>15.625420574324174</v>
      </c>
      <c r="AB156" s="100">
        <v>1.7952148299905124</v>
      </c>
      <c r="AC156" s="100">
        <v>1.8188655258464406</v>
      </c>
      <c r="AD156" s="100">
        <v>2.5648512407740167</v>
      </c>
      <c r="AE156" s="107">
        <v>16551.892807505574</v>
      </c>
      <c r="AF156" s="107">
        <v>3576.1215124590931</v>
      </c>
      <c r="AG156" s="100" t="s">
        <v>327</v>
      </c>
      <c r="AH156" s="100" t="s">
        <v>327</v>
      </c>
      <c r="AI156" s="100">
        <v>71.10702791833404</v>
      </c>
      <c r="AJ156" s="100">
        <v>23.841694511007724</v>
      </c>
      <c r="AK156" s="100">
        <v>2.9603692933611443</v>
      </c>
      <c r="AL156" s="100">
        <v>0.16756823507214516</v>
      </c>
      <c r="AM156" s="100">
        <v>3.0191222769260042</v>
      </c>
      <c r="AN156" s="100">
        <v>0.62197749372316735</v>
      </c>
      <c r="AO156" s="100">
        <v>0.47565570791243422</v>
      </c>
      <c r="AP156" s="100">
        <v>8.5038100717962348E-2</v>
      </c>
      <c r="AQ156" s="100">
        <v>13.270635133528273</v>
      </c>
      <c r="AR156" s="100">
        <v>0.7699378482451571</v>
      </c>
      <c r="AS156" s="100">
        <v>9.7734826037217708</v>
      </c>
      <c r="AT156" s="100">
        <v>2.3039244182081271</v>
      </c>
      <c r="AU156" s="107">
        <v>10.606087352707698</v>
      </c>
      <c r="AV156" s="107">
        <v>1.2727304823249237</v>
      </c>
      <c r="AW156" s="100" t="s">
        <v>327</v>
      </c>
      <c r="AX156" s="100" t="s">
        <v>327</v>
      </c>
      <c r="AY156" s="105">
        <v>0.45798910354359035</v>
      </c>
      <c r="AZ156" s="105">
        <v>8.6432995256313008E-3</v>
      </c>
      <c r="BA156" s="105" t="s">
        <v>72</v>
      </c>
      <c r="BB156" s="105" t="s">
        <v>40</v>
      </c>
      <c r="BC156" s="105">
        <v>0.26539446972947511</v>
      </c>
      <c r="BD156" s="105">
        <v>8.0436069971822708E-3</v>
      </c>
      <c r="BE156" s="100" t="s">
        <v>329</v>
      </c>
      <c r="BF156" s="100" t="s">
        <v>40</v>
      </c>
      <c r="BG156" s="105" t="s">
        <v>318</v>
      </c>
      <c r="BH156" s="105" t="s">
        <v>40</v>
      </c>
      <c r="BI156" s="107" t="s">
        <v>322</v>
      </c>
      <c r="BJ156" s="107" t="s">
        <v>40</v>
      </c>
      <c r="BK156" s="100" t="s">
        <v>327</v>
      </c>
      <c r="BL156" s="100" t="s">
        <v>327</v>
      </c>
      <c r="BM156" s="107">
        <v>16.515496698375742</v>
      </c>
      <c r="BN156" s="107">
        <v>1.9818596038050889</v>
      </c>
      <c r="BO156" s="107">
        <v>0.27072602981830718</v>
      </c>
      <c r="BP156" s="107">
        <v>1.9839464154508032E-2</v>
      </c>
      <c r="BQ156" s="107">
        <v>1.9589039079965449</v>
      </c>
      <c r="BR156" s="107">
        <v>0.44729445133643647</v>
      </c>
      <c r="BS156" s="107" t="s">
        <v>320</v>
      </c>
      <c r="BT156" s="107" t="s">
        <v>40</v>
      </c>
      <c r="BU156" s="100" t="s">
        <v>328</v>
      </c>
      <c r="BV156" s="100" t="s">
        <v>40</v>
      </c>
      <c r="BW156" s="107" t="s">
        <v>321</v>
      </c>
      <c r="BX156" s="107" t="s">
        <v>40</v>
      </c>
    </row>
    <row r="157" spans="1:76" ht="15" customHeight="1" x14ac:dyDescent="0.2">
      <c r="A157" s="1">
        <v>3</v>
      </c>
      <c r="B157" s="20" t="s">
        <v>26</v>
      </c>
      <c r="C157" s="17" t="s">
        <v>37</v>
      </c>
      <c r="D157" s="83">
        <v>43439</v>
      </c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25" t="str">
        <f t="shared" si="2"/>
        <v>3|N2 Degredo|Face superior|2018/12/05</v>
      </c>
      <c r="Q157" s="106">
        <v>788.92462851686878</v>
      </c>
      <c r="R157" s="106">
        <v>202.71665119839278</v>
      </c>
      <c r="S157" s="100">
        <v>3.2673304379852937</v>
      </c>
      <c r="T157" s="100">
        <v>0.51355155027274479</v>
      </c>
      <c r="U157" s="100">
        <v>0.96280074028268081</v>
      </c>
      <c r="V157" s="100">
        <v>8.6932111913233037E-2</v>
      </c>
      <c r="W157" s="100" t="s">
        <v>76</v>
      </c>
      <c r="X157" s="100" t="s">
        <v>40</v>
      </c>
      <c r="Y157" s="100">
        <v>1.4173744874848762</v>
      </c>
      <c r="Z157" s="100">
        <v>4.2245502391513721E-2</v>
      </c>
      <c r="AA157" s="100">
        <v>11.256178972306531</v>
      </c>
      <c r="AB157" s="100">
        <v>6.1791851622028915</v>
      </c>
      <c r="AC157" s="100" t="s">
        <v>224</v>
      </c>
      <c r="AD157" s="100" t="s">
        <v>40</v>
      </c>
      <c r="AE157" s="107">
        <v>4007.0795207442243</v>
      </c>
      <c r="AF157" s="107">
        <v>2.0232819553200181</v>
      </c>
      <c r="AG157" s="100" t="s">
        <v>327</v>
      </c>
      <c r="AH157" s="100" t="s">
        <v>327</v>
      </c>
      <c r="AI157" s="100">
        <v>40.793867586832917</v>
      </c>
      <c r="AJ157" s="100">
        <v>3.8684349417137307</v>
      </c>
      <c r="AK157" s="100">
        <v>2.0185168596993655</v>
      </c>
      <c r="AL157" s="100">
        <v>0.67977912584694822</v>
      </c>
      <c r="AM157" s="100">
        <v>1.1101339308360805</v>
      </c>
      <c r="AN157" s="100">
        <v>1.9964806415914891E-2</v>
      </c>
      <c r="AO157" s="100" t="s">
        <v>325</v>
      </c>
      <c r="AP157" s="100" t="s">
        <v>40</v>
      </c>
      <c r="AQ157" s="100">
        <v>5.774527134758543</v>
      </c>
      <c r="AR157" s="100">
        <v>0.44459390948471561</v>
      </c>
      <c r="AS157" s="100" t="s">
        <v>222</v>
      </c>
      <c r="AT157" s="100" t="s">
        <v>40</v>
      </c>
      <c r="AU157" s="107">
        <v>5.1614925803450902</v>
      </c>
      <c r="AV157" s="107">
        <v>0.61937910964141085</v>
      </c>
      <c r="AW157" s="100" t="s">
        <v>327</v>
      </c>
      <c r="AX157" s="100" t="s">
        <v>327</v>
      </c>
      <c r="AY157" s="100" t="s">
        <v>73</v>
      </c>
      <c r="AZ157" s="100" t="s">
        <v>40</v>
      </c>
      <c r="BA157" s="105" t="s">
        <v>72</v>
      </c>
      <c r="BB157" s="105" t="s">
        <v>40</v>
      </c>
      <c r="BC157" s="100">
        <v>0.16106373939040655</v>
      </c>
      <c r="BD157" s="100">
        <v>4.9056271595374736E-3</v>
      </c>
      <c r="BE157" s="100" t="s">
        <v>329</v>
      </c>
      <c r="BF157" s="100" t="s">
        <v>40</v>
      </c>
      <c r="BG157" s="100" t="s">
        <v>318</v>
      </c>
      <c r="BH157" s="105" t="s">
        <v>40</v>
      </c>
      <c r="BI157" s="107">
        <v>47.84000965291078</v>
      </c>
      <c r="BJ157" s="107">
        <v>5.7408011583492931</v>
      </c>
      <c r="BK157" s="100" t="s">
        <v>327</v>
      </c>
      <c r="BL157" s="100" t="s">
        <v>327</v>
      </c>
      <c r="BM157" s="107">
        <v>8.4148184491820679</v>
      </c>
      <c r="BN157" s="107">
        <v>1.0097782139018481</v>
      </c>
      <c r="BO157" s="107">
        <v>0.17904867081477974</v>
      </c>
      <c r="BP157" s="107">
        <v>6.4153917884680828E-3</v>
      </c>
      <c r="BQ157" s="107">
        <v>0.44530322202894723</v>
      </c>
      <c r="BR157" s="107">
        <v>2.8583107148599851E-2</v>
      </c>
      <c r="BS157" s="107">
        <v>0.24841815618244073</v>
      </c>
      <c r="BT157" s="107">
        <v>0.28976616475936601</v>
      </c>
      <c r="BU157" s="100" t="s">
        <v>328</v>
      </c>
      <c r="BV157" s="100" t="s">
        <v>40</v>
      </c>
      <c r="BW157" s="107" t="s">
        <v>321</v>
      </c>
      <c r="BX157" s="107" t="s">
        <v>40</v>
      </c>
    </row>
    <row r="158" spans="1:76" ht="15" customHeight="1" x14ac:dyDescent="0.2">
      <c r="A158" s="1">
        <v>3</v>
      </c>
      <c r="B158" s="20" t="s">
        <v>26</v>
      </c>
      <c r="C158" s="17" t="s">
        <v>34</v>
      </c>
      <c r="D158" s="83">
        <v>43439</v>
      </c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25" t="str">
        <f t="shared" si="2"/>
        <v>3|N2 Degredo|Face inferior|2018/12/05</v>
      </c>
      <c r="Q158" s="106">
        <v>1494.0459798501306</v>
      </c>
      <c r="R158" s="106">
        <v>145.58394306570079</v>
      </c>
      <c r="S158" s="100">
        <v>13.720498182517682</v>
      </c>
      <c r="T158" s="100">
        <v>1.5290776690948809</v>
      </c>
      <c r="U158" s="100">
        <v>4.2254819233614569</v>
      </c>
      <c r="V158" s="100">
        <v>0.69748535841187398</v>
      </c>
      <c r="W158" s="100">
        <v>0.30342319833497577</v>
      </c>
      <c r="X158" s="100">
        <v>2.2706915719276147E-3</v>
      </c>
      <c r="Y158" s="100">
        <v>2.2502692289630244</v>
      </c>
      <c r="Z158" s="100">
        <v>9.1866906496620257E-2</v>
      </c>
      <c r="AA158" s="100">
        <v>16.863763406529372</v>
      </c>
      <c r="AB158" s="100">
        <v>2.6186868806245061</v>
      </c>
      <c r="AC158" s="100" t="s">
        <v>224</v>
      </c>
      <c r="AD158" s="100" t="s">
        <v>40</v>
      </c>
      <c r="AE158" s="107">
        <v>9678.5976346829593</v>
      </c>
      <c r="AF158" s="107">
        <v>84.815888115301064</v>
      </c>
      <c r="AG158" s="100" t="s">
        <v>327</v>
      </c>
      <c r="AH158" s="100" t="s">
        <v>327</v>
      </c>
      <c r="AI158" s="100">
        <v>60.389129129444967</v>
      </c>
      <c r="AJ158" s="100">
        <v>10.868025449033615</v>
      </c>
      <c r="AK158" s="100">
        <v>4.3363704116949968</v>
      </c>
      <c r="AL158" s="100">
        <v>0.71012743765160946</v>
      </c>
      <c r="AM158" s="100">
        <v>3.0840887765073317</v>
      </c>
      <c r="AN158" s="100">
        <v>0.50844822731139905</v>
      </c>
      <c r="AO158" s="100" t="s">
        <v>325</v>
      </c>
      <c r="AP158" s="100" t="s">
        <v>40</v>
      </c>
      <c r="AQ158" s="100">
        <v>11.508110134524713</v>
      </c>
      <c r="AR158" s="100">
        <v>0.67162240122444394</v>
      </c>
      <c r="AS158" s="100">
        <v>4.7672689741395384</v>
      </c>
      <c r="AT158" s="100">
        <v>1.47013293042494</v>
      </c>
      <c r="AU158" s="107">
        <v>2.8291226177688369</v>
      </c>
      <c r="AV158" s="107">
        <v>0.3394947141322604</v>
      </c>
      <c r="AW158" s="100" t="s">
        <v>327</v>
      </c>
      <c r="AX158" s="100" t="s">
        <v>327</v>
      </c>
      <c r="AY158" s="100" t="s">
        <v>73</v>
      </c>
      <c r="AZ158" s="105" t="s">
        <v>40</v>
      </c>
      <c r="BA158" s="105" t="s">
        <v>72</v>
      </c>
      <c r="BB158" s="105" t="s">
        <v>40</v>
      </c>
      <c r="BC158" s="105">
        <v>0.1983677899066989</v>
      </c>
      <c r="BD158" s="105">
        <v>4.6616138167486906E-3</v>
      </c>
      <c r="BE158" s="100" t="s">
        <v>329</v>
      </c>
      <c r="BF158" s="100" t="s">
        <v>40</v>
      </c>
      <c r="BG158" s="100" t="s">
        <v>318</v>
      </c>
      <c r="BH158" s="105" t="s">
        <v>40</v>
      </c>
      <c r="BI158" s="100" t="s">
        <v>322</v>
      </c>
      <c r="BJ158" s="107" t="s">
        <v>40</v>
      </c>
      <c r="BK158" s="100" t="s">
        <v>327</v>
      </c>
      <c r="BL158" s="100" t="s">
        <v>327</v>
      </c>
      <c r="BM158" s="107" t="s">
        <v>74</v>
      </c>
      <c r="BN158" s="107" t="s">
        <v>40</v>
      </c>
      <c r="BO158" s="107">
        <v>0.2192124862393029</v>
      </c>
      <c r="BP158" s="107">
        <v>6.0147030267185329E-4</v>
      </c>
      <c r="BQ158" s="107">
        <v>0.6113989922770533</v>
      </c>
      <c r="BR158" s="107">
        <v>3.5935131075871935E-3</v>
      </c>
      <c r="BS158" s="107" t="s">
        <v>320</v>
      </c>
      <c r="BT158" s="107" t="s">
        <v>40</v>
      </c>
      <c r="BU158" s="100" t="s">
        <v>328</v>
      </c>
      <c r="BV158" s="100" t="s">
        <v>40</v>
      </c>
      <c r="BW158" s="107" t="s">
        <v>321</v>
      </c>
      <c r="BX158" s="107" t="s">
        <v>40</v>
      </c>
    </row>
    <row r="159" spans="1:76" ht="15" customHeight="1" x14ac:dyDescent="0.2">
      <c r="A159" s="1">
        <v>3</v>
      </c>
      <c r="B159" s="20" t="s">
        <v>26</v>
      </c>
      <c r="C159" s="17" t="s">
        <v>120</v>
      </c>
      <c r="D159" s="83">
        <v>43439</v>
      </c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25" t="str">
        <f t="shared" si="2"/>
        <v>3|N2 Degredo|Antepraia rasa|2018/12/05</v>
      </c>
      <c r="Q159" s="106">
        <v>2357.6300464763508</v>
      </c>
      <c r="R159" s="106">
        <v>248.48148660771864</v>
      </c>
      <c r="S159" s="100">
        <v>11.362836846330969</v>
      </c>
      <c r="T159" s="100">
        <v>1.1460395006864519</v>
      </c>
      <c r="U159" s="100">
        <v>2.7760165645046122</v>
      </c>
      <c r="V159" s="100">
        <v>9.7646832398349551E-2</v>
      </c>
      <c r="W159" s="100" t="s">
        <v>76</v>
      </c>
      <c r="X159" s="100" t="s">
        <v>40</v>
      </c>
      <c r="Y159" s="100">
        <v>1.401795022155456</v>
      </c>
      <c r="Z159" s="100">
        <v>0.13197417573003334</v>
      </c>
      <c r="AA159" s="100">
        <v>12.640407795791347</v>
      </c>
      <c r="AB159" s="100">
        <v>0.79538189321103347</v>
      </c>
      <c r="AC159" s="100">
        <v>1.4549331727986006</v>
      </c>
      <c r="AD159" s="100">
        <v>0.54250771578991452</v>
      </c>
      <c r="AE159" s="107">
        <v>12286.698877724102</v>
      </c>
      <c r="AF159" s="107">
        <v>1181.3432204302057</v>
      </c>
      <c r="AG159" s="100" t="s">
        <v>327</v>
      </c>
      <c r="AH159" s="100" t="s">
        <v>327</v>
      </c>
      <c r="AI159" s="100">
        <v>54.742319504830121</v>
      </c>
      <c r="AJ159" s="100">
        <v>6.0772767051005783</v>
      </c>
      <c r="AK159" s="100">
        <v>3.2548058296165698</v>
      </c>
      <c r="AL159" s="100">
        <v>0.11810836739192432</v>
      </c>
      <c r="AM159" s="100">
        <v>2.3623022524123232</v>
      </c>
      <c r="AN159" s="100">
        <v>0.18837372027716817</v>
      </c>
      <c r="AO159" s="100" t="s">
        <v>325</v>
      </c>
      <c r="AP159" s="100" t="s">
        <v>40</v>
      </c>
      <c r="AQ159" s="100">
        <v>7.5826329962533912</v>
      </c>
      <c r="AR159" s="100">
        <v>0.34596837798373498</v>
      </c>
      <c r="AS159" s="100" t="s">
        <v>222</v>
      </c>
      <c r="AT159" s="100" t="s">
        <v>40</v>
      </c>
      <c r="AU159" s="107">
        <v>12.09351157554299</v>
      </c>
      <c r="AV159" s="107">
        <v>1.4512213890651589</v>
      </c>
      <c r="AW159" s="100" t="s">
        <v>327</v>
      </c>
      <c r="AX159" s="100" t="s">
        <v>327</v>
      </c>
      <c r="AY159" s="105">
        <v>0.56951009500981242</v>
      </c>
      <c r="AZ159" s="105">
        <v>1.9340844029270441E-3</v>
      </c>
      <c r="BA159" s="105" t="s">
        <v>72</v>
      </c>
      <c r="BB159" s="105" t="s">
        <v>40</v>
      </c>
      <c r="BC159" s="105">
        <v>0.35890372694641032</v>
      </c>
      <c r="BD159" s="105">
        <v>3.3589509727032963E-3</v>
      </c>
      <c r="BE159" s="100" t="s">
        <v>329</v>
      </c>
      <c r="BF159" s="100" t="s">
        <v>40</v>
      </c>
      <c r="BG159" s="105" t="s">
        <v>318</v>
      </c>
      <c r="BH159" s="105" t="s">
        <v>40</v>
      </c>
      <c r="BI159" s="107">
        <v>262.51200022642593</v>
      </c>
      <c r="BJ159" s="107">
        <v>31.50144002717111</v>
      </c>
      <c r="BK159" s="100" t="s">
        <v>327</v>
      </c>
      <c r="BL159" s="100" t="s">
        <v>327</v>
      </c>
      <c r="BM159" s="107">
        <v>26.389111936473238</v>
      </c>
      <c r="BN159" s="107">
        <v>3.1666934323767886</v>
      </c>
      <c r="BO159" s="107">
        <v>0.39337839467808167</v>
      </c>
      <c r="BP159" s="107">
        <v>8.792473776013339E-3</v>
      </c>
      <c r="BQ159" s="107">
        <v>0.95355358691627712</v>
      </c>
      <c r="BR159" s="107">
        <v>1.5141978804947394E-2</v>
      </c>
      <c r="BS159" s="107" t="s">
        <v>320</v>
      </c>
      <c r="BT159" s="107" t="s">
        <v>40</v>
      </c>
      <c r="BU159" s="100" t="s">
        <v>328</v>
      </c>
      <c r="BV159" s="100" t="s">
        <v>40</v>
      </c>
      <c r="BW159" s="107" t="s">
        <v>321</v>
      </c>
      <c r="BX159" s="107" t="s">
        <v>40</v>
      </c>
    </row>
    <row r="160" spans="1:76" ht="15" customHeight="1" x14ac:dyDescent="0.2">
      <c r="A160" s="1">
        <v>3</v>
      </c>
      <c r="B160" s="20" t="s">
        <v>26</v>
      </c>
      <c r="C160" s="17" t="s">
        <v>22</v>
      </c>
      <c r="D160" s="83">
        <v>43439</v>
      </c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25" t="str">
        <f t="shared" si="2"/>
        <v>3|N2 Degredo|Isóbata 5 m |2018/12/05</v>
      </c>
      <c r="Q160" s="106">
        <v>6503.9175240402892</v>
      </c>
      <c r="R160" s="106">
        <v>271.90787693138708</v>
      </c>
      <c r="S160" s="100">
        <v>54.33278428055862</v>
      </c>
      <c r="T160" s="100">
        <v>0.13455354884718973</v>
      </c>
      <c r="U160" s="100">
        <v>18.863642796740653</v>
      </c>
      <c r="V160" s="100">
        <v>1.4124174214244556</v>
      </c>
      <c r="W160" s="100">
        <v>0.30157614033332064</v>
      </c>
      <c r="X160" s="100">
        <v>1.0906793023756302E-2</v>
      </c>
      <c r="Y160" s="100">
        <v>6.0592982201097803</v>
      </c>
      <c r="Z160" s="100">
        <v>0.26306364559007717</v>
      </c>
      <c r="AA160" s="100">
        <v>41.346054009486423</v>
      </c>
      <c r="AB160" s="100">
        <v>0.25773386761360639</v>
      </c>
      <c r="AC160" s="100">
        <v>9.617794424348677</v>
      </c>
      <c r="AD160" s="100">
        <v>0.74848653039467228</v>
      </c>
      <c r="AE160" s="107">
        <v>29546.622814964743</v>
      </c>
      <c r="AF160" s="107">
        <v>582.98960805699323</v>
      </c>
      <c r="AG160" s="100" t="s">
        <v>327</v>
      </c>
      <c r="AH160" s="100" t="s">
        <v>327</v>
      </c>
      <c r="AI160" s="100">
        <v>377.89057511981184</v>
      </c>
      <c r="AJ160" s="100">
        <v>7.162559941387471</v>
      </c>
      <c r="AK160" s="100">
        <v>10.348696457848522</v>
      </c>
      <c r="AL160" s="100">
        <v>0.5912888735670595</v>
      </c>
      <c r="AM160" s="100">
        <v>11.419290839688188</v>
      </c>
      <c r="AN160" s="100">
        <v>0.34678263773544704</v>
      </c>
      <c r="AO160" s="100">
        <v>0.67375654236380211</v>
      </c>
      <c r="AP160" s="100">
        <v>7.0422692101719878E-2</v>
      </c>
      <c r="AQ160" s="100">
        <v>38.725133237538934</v>
      </c>
      <c r="AR160" s="100">
        <v>0.86187942405909113</v>
      </c>
      <c r="AS160" s="100" t="s">
        <v>222</v>
      </c>
      <c r="AT160" s="100" t="s">
        <v>40</v>
      </c>
      <c r="AU160" s="107">
        <v>61.175369248240813</v>
      </c>
      <c r="AV160" s="107">
        <v>7.3410443097888969</v>
      </c>
      <c r="AW160" s="100" t="s">
        <v>327</v>
      </c>
      <c r="AX160" s="100" t="s">
        <v>327</v>
      </c>
      <c r="AY160" s="100">
        <v>2.8768573037794321</v>
      </c>
      <c r="AZ160" s="100">
        <v>3.5949499385293217E-2</v>
      </c>
      <c r="BA160" s="100">
        <v>1.2478749404908651E-2</v>
      </c>
      <c r="BB160" s="100">
        <v>1.2620123746228437E-4</v>
      </c>
      <c r="BC160" s="100">
        <v>2.3703835099784492</v>
      </c>
      <c r="BD160" s="100">
        <v>1.6109816924290751E-2</v>
      </c>
      <c r="BE160" s="100" t="s">
        <v>329</v>
      </c>
      <c r="BF160" s="100" t="s">
        <v>40</v>
      </c>
      <c r="BG160" s="100" t="s">
        <v>318</v>
      </c>
      <c r="BH160" s="100" t="s">
        <v>40</v>
      </c>
      <c r="BI160" s="107">
        <v>315.79712324148528</v>
      </c>
      <c r="BJ160" s="107">
        <v>37.895654788978234</v>
      </c>
      <c r="BK160" s="100" t="s">
        <v>327</v>
      </c>
      <c r="BL160" s="100" t="s">
        <v>327</v>
      </c>
      <c r="BM160" s="107">
        <v>232.96760404769023</v>
      </c>
      <c r="BN160" s="107">
        <v>27.956112485722826</v>
      </c>
      <c r="BO160" s="107">
        <v>2.0663127605527367</v>
      </c>
      <c r="BP160" s="107">
        <v>6.9052912626539897E-3</v>
      </c>
      <c r="BQ160" s="107">
        <v>4.1809287629091676</v>
      </c>
      <c r="BR160" s="107">
        <v>2.6779156866334849E-2</v>
      </c>
      <c r="BS160" s="107" t="s">
        <v>320</v>
      </c>
      <c r="BT160" s="107" t="s">
        <v>40</v>
      </c>
      <c r="BU160" s="100" t="s">
        <v>328</v>
      </c>
      <c r="BV160" s="100" t="s">
        <v>40</v>
      </c>
      <c r="BW160" s="107">
        <v>4.2839620589887408</v>
      </c>
      <c r="BX160" s="107">
        <v>2.2701061286222894E-2</v>
      </c>
    </row>
    <row r="161" spans="1:76" ht="15" customHeight="1" x14ac:dyDescent="0.2">
      <c r="A161" s="1">
        <v>3</v>
      </c>
      <c r="B161" s="20" t="s">
        <v>26</v>
      </c>
      <c r="C161" s="17" t="s">
        <v>19</v>
      </c>
      <c r="D161" s="83">
        <v>43439</v>
      </c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25" t="str">
        <f t="shared" si="2"/>
        <v>3|N2 Degredo|Isóbata 10 m |2018/12/05</v>
      </c>
      <c r="Q161" s="106">
        <v>29731.82628765743</v>
      </c>
      <c r="R161" s="106">
        <v>178.17002411681878</v>
      </c>
      <c r="S161" s="100">
        <v>66.042262033321336</v>
      </c>
      <c r="T161" s="100">
        <v>1.4945390912365097</v>
      </c>
      <c r="U161" s="100">
        <v>64.86789462334248</v>
      </c>
      <c r="V161" s="100">
        <v>1.4318815219722885</v>
      </c>
      <c r="W161" s="100">
        <v>0.30118743365748335</v>
      </c>
      <c r="X161" s="100">
        <v>6.1687360928666208E-3</v>
      </c>
      <c r="Y161" s="100">
        <v>13.42039877105724</v>
      </c>
      <c r="Z161" s="100">
        <v>5.0321510602274536E-2</v>
      </c>
      <c r="AA161" s="100">
        <v>78.954112687295819</v>
      </c>
      <c r="AB161" s="100">
        <v>1.7892562239550733</v>
      </c>
      <c r="AC161" s="100">
        <v>12.883213252637606</v>
      </c>
      <c r="AD161" s="100">
        <v>0.34796328741305688</v>
      </c>
      <c r="AE161" s="107">
        <v>42539.751000329095</v>
      </c>
      <c r="AF161" s="107">
        <v>516.09413825728336</v>
      </c>
      <c r="AG161" s="100" t="s">
        <v>327</v>
      </c>
      <c r="AH161" s="100" t="s">
        <v>327</v>
      </c>
      <c r="AI161" s="100">
        <v>731.42456551529767</v>
      </c>
      <c r="AJ161" s="100">
        <v>4.0185935442832381</v>
      </c>
      <c r="AK161" s="100">
        <v>27.448385383514179</v>
      </c>
      <c r="AL161" s="100">
        <v>0.32350733367913875</v>
      </c>
      <c r="AM161" s="100">
        <v>21.755007200639717</v>
      </c>
      <c r="AN161" s="100">
        <v>0.30292794433071274</v>
      </c>
      <c r="AO161" s="100">
        <v>1.0175899709652554</v>
      </c>
      <c r="AP161" s="100">
        <v>5.0719518559483999E-2</v>
      </c>
      <c r="AQ161" s="100">
        <v>75.114818127624858</v>
      </c>
      <c r="AR161" s="100">
        <v>1.2797113980873245</v>
      </c>
      <c r="AS161" s="100">
        <v>55.844134851713847</v>
      </c>
      <c r="AT161" s="100">
        <v>16.697138825145412</v>
      </c>
      <c r="AU161" s="107">
        <v>122.28890670543269</v>
      </c>
      <c r="AV161" s="107">
        <v>14.674668804651922</v>
      </c>
      <c r="AW161" s="100" t="s">
        <v>327</v>
      </c>
      <c r="AX161" s="100" t="s">
        <v>327</v>
      </c>
      <c r="AY161" s="105">
        <v>4.5207155169203155</v>
      </c>
      <c r="AZ161" s="105">
        <v>5.5852087394146439E-2</v>
      </c>
      <c r="BA161" s="105">
        <v>1.816325633793664E-2</v>
      </c>
      <c r="BB161" s="105">
        <v>2.4211868052703401E-3</v>
      </c>
      <c r="BC161" s="105">
        <v>5.330687028077457</v>
      </c>
      <c r="BD161" s="105">
        <v>0.21509432615170238</v>
      </c>
      <c r="BE161" s="100" t="s">
        <v>329</v>
      </c>
      <c r="BF161" s="100" t="s">
        <v>40</v>
      </c>
      <c r="BG161" s="105" t="s">
        <v>318</v>
      </c>
      <c r="BH161" s="105" t="s">
        <v>40</v>
      </c>
      <c r="BI161" s="107">
        <v>671.76431541549505</v>
      </c>
      <c r="BJ161" s="107">
        <v>80.611717849859403</v>
      </c>
      <c r="BK161" s="100" t="s">
        <v>327</v>
      </c>
      <c r="BL161" s="100" t="s">
        <v>327</v>
      </c>
      <c r="BM161" s="107">
        <v>484.24349181434457</v>
      </c>
      <c r="BN161" s="107">
        <v>58.109219017721344</v>
      </c>
      <c r="BO161" s="107">
        <v>5.1182483398526282</v>
      </c>
      <c r="BP161" s="107">
        <v>0.27035106568892048</v>
      </c>
      <c r="BQ161" s="107">
        <v>7.2658363469933853</v>
      </c>
      <c r="BR161" s="107">
        <v>0.27481086972467883</v>
      </c>
      <c r="BS161" s="107" t="s">
        <v>320</v>
      </c>
      <c r="BT161" s="107" t="s">
        <v>40</v>
      </c>
      <c r="BU161" s="100" t="s">
        <v>328</v>
      </c>
      <c r="BV161" s="100" t="s">
        <v>40</v>
      </c>
      <c r="BW161" s="107">
        <v>6.8500550087687184</v>
      </c>
      <c r="BX161" s="107">
        <v>0.35805249818419399</v>
      </c>
    </row>
    <row r="162" spans="1:76" ht="15" customHeight="1" x14ac:dyDescent="0.2">
      <c r="A162" s="1">
        <v>3</v>
      </c>
      <c r="B162" s="20" t="s">
        <v>27</v>
      </c>
      <c r="C162" s="17" t="s">
        <v>232</v>
      </c>
      <c r="D162" s="83">
        <v>43438</v>
      </c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25" t="str">
        <f t="shared" si="2"/>
        <v>3|N3 Pontal do Ipiranga|Berma Test F1 1 m|2018/12/04</v>
      </c>
      <c r="Q162" s="106">
        <v>820.63726755206346</v>
      </c>
      <c r="R162" s="106">
        <v>39.558608983219777</v>
      </c>
      <c r="S162" s="100">
        <v>5.6377301542295992</v>
      </c>
      <c r="T162" s="100">
        <v>0.40443523380767116</v>
      </c>
      <c r="U162" s="100">
        <v>2.9247865509180739</v>
      </c>
      <c r="V162" s="100">
        <v>2.0380878434657506</v>
      </c>
      <c r="W162" s="100">
        <v>0.29624799880456359</v>
      </c>
      <c r="X162" s="100">
        <v>1.6254129224208471E-3</v>
      </c>
      <c r="Y162" s="100">
        <v>1.456013796693346</v>
      </c>
      <c r="Z162" s="100">
        <v>4.530775688177105E-2</v>
      </c>
      <c r="AA162" s="100">
        <v>8.472593596375642</v>
      </c>
      <c r="AB162" s="100">
        <v>3.5120532384927494</v>
      </c>
      <c r="AC162" s="100">
        <v>1.8063008301502483</v>
      </c>
      <c r="AD162" s="100">
        <v>0.14302075370321515</v>
      </c>
      <c r="AE162" s="107">
        <v>3240.1901339481201</v>
      </c>
      <c r="AF162" s="107">
        <v>313.23126388052526</v>
      </c>
      <c r="AG162" s="100" t="s">
        <v>327</v>
      </c>
      <c r="AH162" s="100" t="s">
        <v>327</v>
      </c>
      <c r="AI162" s="100">
        <v>32.749795752513897</v>
      </c>
      <c r="AJ162" s="100">
        <v>0.46122706171436872</v>
      </c>
      <c r="AK162" s="100">
        <v>2.0513536098705973</v>
      </c>
      <c r="AL162" s="100">
        <v>0.13761973087201221</v>
      </c>
      <c r="AM162" s="100">
        <v>1.8616984347512768</v>
      </c>
      <c r="AN162" s="100">
        <v>0.11875162798920728</v>
      </c>
      <c r="AO162" s="100">
        <v>0.68528117454095971</v>
      </c>
      <c r="AP162" s="100">
        <v>0.38314271636806069</v>
      </c>
      <c r="AQ162" s="100">
        <v>6.1083776768770459</v>
      </c>
      <c r="AR162" s="100">
        <v>0.60891637889015771</v>
      </c>
      <c r="AS162" s="100">
        <v>3.3842838786041685</v>
      </c>
      <c r="AT162" s="100">
        <v>1.3963705177485244</v>
      </c>
      <c r="AU162" s="107">
        <v>8.2538587173253486</v>
      </c>
      <c r="AV162" s="107">
        <v>0.99046304607904179</v>
      </c>
      <c r="AW162" s="100" t="s">
        <v>327</v>
      </c>
      <c r="AX162" s="100" t="s">
        <v>327</v>
      </c>
      <c r="AY162" s="100" t="s">
        <v>73</v>
      </c>
      <c r="AZ162" s="105" t="s">
        <v>40</v>
      </c>
      <c r="BA162" s="105" t="s">
        <v>72</v>
      </c>
      <c r="BB162" s="105" t="s">
        <v>40</v>
      </c>
      <c r="BC162" s="105">
        <v>0.18576954660618408</v>
      </c>
      <c r="BD162" s="105">
        <v>1.32697957812993E-2</v>
      </c>
      <c r="BE162" s="100" t="s">
        <v>329</v>
      </c>
      <c r="BF162" s="100" t="s">
        <v>40</v>
      </c>
      <c r="BG162" s="100" t="s">
        <v>318</v>
      </c>
      <c r="BH162" s="105" t="s">
        <v>40</v>
      </c>
      <c r="BI162" s="107">
        <v>250.55800658887338</v>
      </c>
      <c r="BJ162" s="107">
        <v>30.066960790664805</v>
      </c>
      <c r="BK162" s="100" t="s">
        <v>327</v>
      </c>
      <c r="BL162" s="100" t="s">
        <v>327</v>
      </c>
      <c r="BM162" s="107">
        <v>15.737507662238157</v>
      </c>
      <c r="BN162" s="107">
        <v>1.8885009194685787</v>
      </c>
      <c r="BO162" s="107">
        <v>0.17524308805907007</v>
      </c>
      <c r="BP162" s="107">
        <v>2.1682378544340023E-2</v>
      </c>
      <c r="BQ162" s="107">
        <v>0.63946051168238804</v>
      </c>
      <c r="BR162" s="107">
        <v>2.868756291044531E-3</v>
      </c>
      <c r="BS162" s="107" t="s">
        <v>320</v>
      </c>
      <c r="BT162" s="107" t="s">
        <v>40</v>
      </c>
      <c r="BU162" s="100" t="s">
        <v>328</v>
      </c>
      <c r="BV162" s="100" t="s">
        <v>40</v>
      </c>
      <c r="BW162" s="107" t="s">
        <v>321</v>
      </c>
      <c r="BX162" s="107" t="s">
        <v>40</v>
      </c>
    </row>
    <row r="163" spans="1:76" ht="15" customHeight="1" x14ac:dyDescent="0.2">
      <c r="A163" s="1">
        <v>3</v>
      </c>
      <c r="B163" s="20" t="s">
        <v>27</v>
      </c>
      <c r="C163" s="17" t="s">
        <v>240</v>
      </c>
      <c r="D163" s="83">
        <v>43438</v>
      </c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25" t="str">
        <f t="shared" si="2"/>
        <v>3|N3 Pontal do Ipiranga|Berma Test F2 0,85 m|2018/12/04</v>
      </c>
      <c r="Q163" s="106">
        <v>1050.4765313662738</v>
      </c>
      <c r="R163" s="106">
        <v>1.824042580105675</v>
      </c>
      <c r="S163" s="100">
        <v>4.4945946409624149</v>
      </c>
      <c r="T163" s="100">
        <v>4.8512312469095743E-2</v>
      </c>
      <c r="U163" s="100">
        <v>1.2408756428143788</v>
      </c>
      <c r="V163" s="100">
        <v>3.2486457250821374E-2</v>
      </c>
      <c r="W163" s="100" t="s">
        <v>76</v>
      </c>
      <c r="X163" s="100" t="s">
        <v>40</v>
      </c>
      <c r="Y163" s="100">
        <v>0.76795099910522158</v>
      </c>
      <c r="Z163" s="100">
        <v>0.20899201601741596</v>
      </c>
      <c r="AA163" s="100">
        <v>4.8360963246795219</v>
      </c>
      <c r="AB163" s="100">
        <v>4.128170837575993E-2</v>
      </c>
      <c r="AC163" s="100" t="s">
        <v>224</v>
      </c>
      <c r="AD163" s="100" t="s">
        <v>40</v>
      </c>
      <c r="AE163" s="107">
        <v>2549.605570004529</v>
      </c>
      <c r="AF163" s="107">
        <v>11.209242573184527</v>
      </c>
      <c r="AG163" s="100" t="s">
        <v>327</v>
      </c>
      <c r="AH163" s="100" t="s">
        <v>327</v>
      </c>
      <c r="AI163" s="100">
        <v>28.11527463211678</v>
      </c>
      <c r="AJ163" s="100">
        <v>13.304803420281191</v>
      </c>
      <c r="AK163" s="100">
        <v>0.92153288271365685</v>
      </c>
      <c r="AL163" s="100">
        <v>0.33110582428342461</v>
      </c>
      <c r="AM163" s="100">
        <v>0.95534775512786108</v>
      </c>
      <c r="AN163" s="100">
        <v>0.39766931886493079</v>
      </c>
      <c r="AO163" s="100" t="s">
        <v>325</v>
      </c>
      <c r="AP163" s="100" t="s">
        <v>40</v>
      </c>
      <c r="AQ163" s="100">
        <v>3.3274363079182159</v>
      </c>
      <c r="AR163" s="100">
        <v>0.78218169755015021</v>
      </c>
      <c r="AS163" s="107" t="s">
        <v>222</v>
      </c>
      <c r="AT163" s="107" t="s">
        <v>40</v>
      </c>
      <c r="AU163" s="107">
        <v>5.1589543933668827</v>
      </c>
      <c r="AV163" s="107">
        <v>0.61907452720402589</v>
      </c>
      <c r="AW163" s="100" t="s">
        <v>327</v>
      </c>
      <c r="AX163" s="100" t="s">
        <v>327</v>
      </c>
      <c r="AY163" s="100" t="s">
        <v>73</v>
      </c>
      <c r="AZ163" s="105" t="s">
        <v>40</v>
      </c>
      <c r="BA163" s="105" t="s">
        <v>72</v>
      </c>
      <c r="BB163" s="105" t="s">
        <v>40</v>
      </c>
      <c r="BC163" s="100">
        <v>0.13482391289865425</v>
      </c>
      <c r="BD163" s="100">
        <v>6.1352819748049592E-3</v>
      </c>
      <c r="BE163" s="100" t="s">
        <v>329</v>
      </c>
      <c r="BF163" s="100" t="s">
        <v>40</v>
      </c>
      <c r="BG163" s="100" t="s">
        <v>318</v>
      </c>
      <c r="BH163" s="100" t="s">
        <v>40</v>
      </c>
      <c r="BI163" s="107">
        <v>98.159897640500517</v>
      </c>
      <c r="BJ163" s="107">
        <v>11.779187716860061</v>
      </c>
      <c r="BK163" s="100" t="s">
        <v>327</v>
      </c>
      <c r="BL163" s="100" t="s">
        <v>327</v>
      </c>
      <c r="BM163" s="107">
        <v>12.159650081568337</v>
      </c>
      <c r="BN163" s="107">
        <v>1.4591580097882004</v>
      </c>
      <c r="BO163" s="107">
        <v>0.16092590911617188</v>
      </c>
      <c r="BP163" s="107">
        <v>1.318026946928651E-2</v>
      </c>
      <c r="BQ163" s="107">
        <v>0.4099783561048207</v>
      </c>
      <c r="BR163" s="107">
        <v>3.3739373261358627E-3</v>
      </c>
      <c r="BS163" s="107" t="s">
        <v>320</v>
      </c>
      <c r="BT163" s="107" t="s">
        <v>40</v>
      </c>
      <c r="BU163" s="100" t="s">
        <v>328</v>
      </c>
      <c r="BV163" s="100" t="s">
        <v>40</v>
      </c>
      <c r="BW163" s="107" t="s">
        <v>321</v>
      </c>
      <c r="BX163" s="107" t="s">
        <v>40</v>
      </c>
    </row>
    <row r="164" spans="1:76" ht="15" customHeight="1" x14ac:dyDescent="0.2">
      <c r="A164" s="1">
        <v>3</v>
      </c>
      <c r="B164" s="20" t="s">
        <v>27</v>
      </c>
      <c r="C164" s="17" t="s">
        <v>243</v>
      </c>
      <c r="D164" s="83">
        <v>43438</v>
      </c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25" t="str">
        <f t="shared" si="2"/>
        <v>3|N3 Pontal do Ipiranga|Berma Test F3 0,78 m|2018/12/04</v>
      </c>
      <c r="Q164" s="106">
        <v>1376.0577217418513</v>
      </c>
      <c r="R164" s="106">
        <v>2.1227448697075868</v>
      </c>
      <c r="S164" s="100">
        <v>11.772008093117556</v>
      </c>
      <c r="T164" s="100">
        <v>5.5551245790603163</v>
      </c>
      <c r="U164" s="100">
        <v>1.6924395873675748</v>
      </c>
      <c r="V164" s="100">
        <v>0.37075606699475244</v>
      </c>
      <c r="W164" s="100" t="s">
        <v>76</v>
      </c>
      <c r="X164" s="100" t="s">
        <v>40</v>
      </c>
      <c r="Y164" s="100">
        <v>2.2009867008899171</v>
      </c>
      <c r="Z164" s="100">
        <v>0.19484470155338224</v>
      </c>
      <c r="AA164" s="100">
        <v>14.00470847553003</v>
      </c>
      <c r="AB164" s="100">
        <v>7.0231982795796721</v>
      </c>
      <c r="AC164" s="100">
        <v>2.012978003258207</v>
      </c>
      <c r="AD164" s="100">
        <v>6.7222444104307041E-2</v>
      </c>
      <c r="AE164" s="107">
        <v>10348.094167700536</v>
      </c>
      <c r="AF164" s="107">
        <v>47.871788584509865</v>
      </c>
      <c r="AG164" s="100" t="s">
        <v>327</v>
      </c>
      <c r="AH164" s="100" t="s">
        <v>327</v>
      </c>
      <c r="AI164" s="100">
        <v>69.285326731201394</v>
      </c>
      <c r="AJ164" s="100">
        <v>1.0871019828340811</v>
      </c>
      <c r="AK164" s="100">
        <v>3.3499371526613917</v>
      </c>
      <c r="AL164" s="100">
        <v>4.9270200054888656E-2</v>
      </c>
      <c r="AM164" s="100">
        <v>2.9384635363420011</v>
      </c>
      <c r="AN164" s="100">
        <v>0.53227862754275179</v>
      </c>
      <c r="AO164" s="100" t="s">
        <v>325</v>
      </c>
      <c r="AP164" s="100" t="s">
        <v>40</v>
      </c>
      <c r="AQ164" s="100">
        <v>11.34554237500425</v>
      </c>
      <c r="AR164" s="100">
        <v>1.5303703805798052</v>
      </c>
      <c r="AS164" s="100">
        <v>5.6684082041876263</v>
      </c>
      <c r="AT164" s="100">
        <v>0.64583804172962533</v>
      </c>
      <c r="AU164" s="107">
        <v>5.4732545971994133</v>
      </c>
      <c r="AV164" s="107">
        <v>0.65679055166392952</v>
      </c>
      <c r="AW164" s="100" t="s">
        <v>327</v>
      </c>
      <c r="AX164" s="100" t="s">
        <v>327</v>
      </c>
      <c r="AY164" s="100" t="s">
        <v>73</v>
      </c>
      <c r="AZ164" s="100" t="s">
        <v>40</v>
      </c>
      <c r="BA164" s="105" t="s">
        <v>72</v>
      </c>
      <c r="BB164" s="105" t="s">
        <v>40</v>
      </c>
      <c r="BC164" s="100">
        <v>0.21992089015620672</v>
      </c>
      <c r="BD164" s="100">
        <v>1.0027937946905714E-2</v>
      </c>
      <c r="BE164" s="100" t="s">
        <v>329</v>
      </c>
      <c r="BF164" s="100" t="s">
        <v>40</v>
      </c>
      <c r="BG164" s="100" t="s">
        <v>318</v>
      </c>
      <c r="BH164" s="100" t="s">
        <v>40</v>
      </c>
      <c r="BI164" s="107">
        <v>84.754475149381975</v>
      </c>
      <c r="BJ164" s="107">
        <v>10.170537017925836</v>
      </c>
      <c r="BK164" s="100" t="s">
        <v>327</v>
      </c>
      <c r="BL164" s="100" t="s">
        <v>327</v>
      </c>
      <c r="BM164" s="107">
        <v>12.425002836814778</v>
      </c>
      <c r="BN164" s="107">
        <v>1.4910003404177734</v>
      </c>
      <c r="BO164" s="107">
        <v>0.27220589097956499</v>
      </c>
      <c r="BP164" s="107">
        <v>1.4464896577948937E-2</v>
      </c>
      <c r="BQ164" s="107">
        <v>1.031404549864551</v>
      </c>
      <c r="BR164" s="107">
        <v>1.0529706262970756E-2</v>
      </c>
      <c r="BS164" s="107" t="s">
        <v>320</v>
      </c>
      <c r="BT164" s="107" t="s">
        <v>40</v>
      </c>
      <c r="BU164" s="100" t="s">
        <v>328</v>
      </c>
      <c r="BV164" s="100" t="s">
        <v>40</v>
      </c>
      <c r="BW164" s="107" t="s">
        <v>321</v>
      </c>
      <c r="BX164" s="107" t="s">
        <v>40</v>
      </c>
    </row>
    <row r="165" spans="1:76" ht="15" customHeight="1" x14ac:dyDescent="0.2">
      <c r="A165" s="1">
        <v>3</v>
      </c>
      <c r="B165" s="20" t="s">
        <v>27</v>
      </c>
      <c r="C165" s="17" t="s">
        <v>244</v>
      </c>
      <c r="D165" s="83">
        <v>43438</v>
      </c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25" t="str">
        <f t="shared" si="2"/>
        <v>3|N3 Pontal do Ipiranga|Berma Test F4 0,50 m|2018/12/04</v>
      </c>
      <c r="Q165" s="106">
        <v>821.5806464156301</v>
      </c>
      <c r="R165" s="106">
        <v>199.19914074952496</v>
      </c>
      <c r="S165" s="100">
        <v>2.2218197007935769</v>
      </c>
      <c r="T165" s="100">
        <v>4.5215392704081203E-2</v>
      </c>
      <c r="U165" s="100">
        <v>0.82944819557175531</v>
      </c>
      <c r="V165" s="100">
        <v>3.8144516061069514E-2</v>
      </c>
      <c r="W165" s="100" t="s">
        <v>76</v>
      </c>
      <c r="X165" s="100" t="s">
        <v>40</v>
      </c>
      <c r="Y165" s="100">
        <v>0.54777744413155316</v>
      </c>
      <c r="Z165" s="100">
        <v>2.3496313368683765E-2</v>
      </c>
      <c r="AA165" s="100">
        <v>1.3934127391470166</v>
      </c>
      <c r="AB165" s="100">
        <v>0.42005710113789635</v>
      </c>
      <c r="AC165" s="100">
        <v>0.84045547399970288</v>
      </c>
      <c r="AD165" s="100">
        <v>0.35943396224168017</v>
      </c>
      <c r="AE165" s="107">
        <v>1764.7706614667029</v>
      </c>
      <c r="AF165" s="107">
        <v>4.201841681813014</v>
      </c>
      <c r="AG165" s="100" t="s">
        <v>327</v>
      </c>
      <c r="AH165" s="100" t="s">
        <v>327</v>
      </c>
      <c r="AI165" s="100">
        <v>26.999852053973012</v>
      </c>
      <c r="AJ165" s="100">
        <v>0.70708355278335677</v>
      </c>
      <c r="AK165" s="100">
        <v>1.2743286290447391</v>
      </c>
      <c r="AL165" s="100">
        <v>0.88344712582127072</v>
      </c>
      <c r="AM165" s="100">
        <v>0.75559775878373414</v>
      </c>
      <c r="AN165" s="100">
        <v>1.4901883104326854E-2</v>
      </c>
      <c r="AO165" s="100">
        <v>0.34580847622162186</v>
      </c>
      <c r="AP165" s="100">
        <v>1.2681802484487012E-2</v>
      </c>
      <c r="AQ165" s="100">
        <v>2.1235206056321703</v>
      </c>
      <c r="AR165" s="100">
        <v>2.8728432655253763E-2</v>
      </c>
      <c r="AS165" s="100" t="s">
        <v>222</v>
      </c>
      <c r="AT165" s="100" t="s">
        <v>40</v>
      </c>
      <c r="AU165" s="107">
        <v>5.7602861562338923</v>
      </c>
      <c r="AV165" s="107">
        <v>0.69123433874806706</v>
      </c>
      <c r="AW165" s="100" t="s">
        <v>327</v>
      </c>
      <c r="AX165" s="100" t="s">
        <v>327</v>
      </c>
      <c r="AY165" s="100" t="s">
        <v>73</v>
      </c>
      <c r="AZ165" s="105" t="s">
        <v>40</v>
      </c>
      <c r="BA165" s="105" t="s">
        <v>72</v>
      </c>
      <c r="BB165" s="105" t="s">
        <v>40</v>
      </c>
      <c r="BC165" s="105">
        <v>0.15669492274609192</v>
      </c>
      <c r="BD165" s="105">
        <v>1.3371855102654375E-2</v>
      </c>
      <c r="BE165" s="100" t="s">
        <v>329</v>
      </c>
      <c r="BF165" s="100" t="s">
        <v>40</v>
      </c>
      <c r="BG165" s="100" t="s">
        <v>318</v>
      </c>
      <c r="BH165" s="105" t="s">
        <v>40</v>
      </c>
      <c r="BI165" s="107">
        <v>4.5348775352120203</v>
      </c>
      <c r="BJ165" s="107">
        <v>0.54418530422544242</v>
      </c>
      <c r="BK165" s="100" t="s">
        <v>327</v>
      </c>
      <c r="BL165" s="100" t="s">
        <v>327</v>
      </c>
      <c r="BM165" s="107">
        <v>10.432806463971273</v>
      </c>
      <c r="BN165" s="107">
        <v>1.2519367756765527</v>
      </c>
      <c r="BO165" s="107">
        <v>0.13546448490573521</v>
      </c>
      <c r="BP165" s="107">
        <v>1.448005963500329E-2</v>
      </c>
      <c r="BQ165" s="107">
        <v>0.44253985014481989</v>
      </c>
      <c r="BR165" s="107">
        <v>4.2945185452192086E-2</v>
      </c>
      <c r="BS165" s="107" t="s">
        <v>320</v>
      </c>
      <c r="BT165" s="107" t="s">
        <v>40</v>
      </c>
      <c r="BU165" s="100" t="s">
        <v>328</v>
      </c>
      <c r="BV165" s="100" t="s">
        <v>40</v>
      </c>
      <c r="BW165" s="107" t="s">
        <v>321</v>
      </c>
      <c r="BX165" s="107" t="s">
        <v>40</v>
      </c>
    </row>
    <row r="166" spans="1:76" ht="15" customHeight="1" x14ac:dyDescent="0.2">
      <c r="A166" s="1">
        <v>3</v>
      </c>
      <c r="B166" s="20" t="s">
        <v>27</v>
      </c>
      <c r="C166" s="17" t="s">
        <v>245</v>
      </c>
      <c r="D166" s="83">
        <v>43438</v>
      </c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25" t="str">
        <f t="shared" si="2"/>
        <v>3|N3 Pontal do Ipiranga|Berma Test F5 0,25 m|2018/12/04</v>
      </c>
      <c r="Q166" s="106">
        <v>856.95613434302697</v>
      </c>
      <c r="R166" s="106">
        <v>200.02416874019681</v>
      </c>
      <c r="S166" s="100">
        <v>4.0546386485535066</v>
      </c>
      <c r="T166" s="100">
        <v>0.40605288661383632</v>
      </c>
      <c r="U166" s="100">
        <v>0.77407336222901024</v>
      </c>
      <c r="V166" s="100">
        <v>0.16452140401582546</v>
      </c>
      <c r="W166" s="100" t="s">
        <v>76</v>
      </c>
      <c r="X166" s="100" t="s">
        <v>40</v>
      </c>
      <c r="Y166" s="100">
        <v>0.75924091830192175</v>
      </c>
      <c r="Z166" s="100">
        <v>0.28097605374865631</v>
      </c>
      <c r="AA166" s="100">
        <v>12.794447487416884</v>
      </c>
      <c r="AB166" s="100">
        <v>0.25753064434475165</v>
      </c>
      <c r="AC166" s="100">
        <v>0.68898328675200804</v>
      </c>
      <c r="AD166" s="100">
        <v>2.353516815998951E-2</v>
      </c>
      <c r="AE166" s="107">
        <v>5182.3360613631585</v>
      </c>
      <c r="AF166" s="107">
        <v>1157.0904110442361</v>
      </c>
      <c r="AG166" s="100" t="s">
        <v>327</v>
      </c>
      <c r="AH166" s="100" t="s">
        <v>327</v>
      </c>
      <c r="AI166" s="100">
        <v>40.236699099443967</v>
      </c>
      <c r="AJ166" s="100">
        <v>2.1705282455926835</v>
      </c>
      <c r="AK166" s="100">
        <v>1.1143655921460267</v>
      </c>
      <c r="AL166" s="100">
        <v>0.26772762535709321</v>
      </c>
      <c r="AM166" s="100">
        <v>4.3080790617904876</v>
      </c>
      <c r="AN166" s="100">
        <v>7.4149493459579621E-2</v>
      </c>
      <c r="AO166" s="100" t="s">
        <v>325</v>
      </c>
      <c r="AP166" s="100" t="s">
        <v>40</v>
      </c>
      <c r="AQ166" s="100">
        <v>4.5228664781539845</v>
      </c>
      <c r="AR166" s="100">
        <v>0.8836471071069959</v>
      </c>
      <c r="AS166" s="100">
        <v>3.5726089370033804</v>
      </c>
      <c r="AT166" s="100">
        <v>0.29585189613418028</v>
      </c>
      <c r="AU166" s="107">
        <v>73.77682479351553</v>
      </c>
      <c r="AV166" s="107">
        <v>8.8532189752218624</v>
      </c>
      <c r="AW166" s="100" t="s">
        <v>327</v>
      </c>
      <c r="AX166" s="100" t="s">
        <v>327</v>
      </c>
      <c r="AY166" s="100" t="s">
        <v>73</v>
      </c>
      <c r="AZ166" s="105" t="s">
        <v>40</v>
      </c>
      <c r="BA166" s="105" t="s">
        <v>72</v>
      </c>
      <c r="BB166" s="105" t="s">
        <v>40</v>
      </c>
      <c r="BC166" s="105">
        <v>0.17222213393545754</v>
      </c>
      <c r="BD166" s="105">
        <v>4.1059037301408113E-2</v>
      </c>
      <c r="BE166" s="100" t="s">
        <v>329</v>
      </c>
      <c r="BF166" s="100" t="s">
        <v>40</v>
      </c>
      <c r="BG166" s="100" t="s">
        <v>318</v>
      </c>
      <c r="BH166" s="105" t="s">
        <v>40</v>
      </c>
      <c r="BI166" s="107">
        <v>13.918700934138187</v>
      </c>
      <c r="BJ166" s="107">
        <v>1.6702441120965823</v>
      </c>
      <c r="BK166" s="100" t="s">
        <v>327</v>
      </c>
      <c r="BL166" s="100" t="s">
        <v>327</v>
      </c>
      <c r="BM166" s="107">
        <v>6.3512174703545403</v>
      </c>
      <c r="BN166" s="107">
        <v>0.76214609644254483</v>
      </c>
      <c r="BO166" s="107">
        <v>0.16109509229554436</v>
      </c>
      <c r="BP166" s="107">
        <v>5.4599012470932108E-2</v>
      </c>
      <c r="BQ166" s="107">
        <v>0.65001479955400032</v>
      </c>
      <c r="BR166" s="107">
        <v>0.25596303106427876</v>
      </c>
      <c r="BS166" s="107" t="s">
        <v>320</v>
      </c>
      <c r="BT166" s="107" t="s">
        <v>40</v>
      </c>
      <c r="BU166" s="100" t="s">
        <v>328</v>
      </c>
      <c r="BV166" s="100" t="s">
        <v>40</v>
      </c>
      <c r="BW166" s="107" t="s">
        <v>321</v>
      </c>
      <c r="BX166" s="107" t="s">
        <v>40</v>
      </c>
    </row>
    <row r="167" spans="1:76" ht="15" customHeight="1" x14ac:dyDescent="0.2">
      <c r="A167" s="1">
        <v>3</v>
      </c>
      <c r="B167" s="20" t="s">
        <v>27</v>
      </c>
      <c r="C167" s="17" t="s">
        <v>18</v>
      </c>
      <c r="D167" s="83">
        <v>43438</v>
      </c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25" t="str">
        <f t="shared" si="2"/>
        <v>3|N3 Pontal do Ipiranga|Berma superficial|2018/12/04</v>
      </c>
      <c r="Q167" s="106">
        <v>1677.0878104679305</v>
      </c>
      <c r="R167" s="106">
        <v>559.23317809787409</v>
      </c>
      <c r="S167" s="100">
        <v>18.434087455244835</v>
      </c>
      <c r="T167" s="100">
        <v>5.6101512534859097</v>
      </c>
      <c r="U167" s="100">
        <v>1.5797971254625347</v>
      </c>
      <c r="V167" s="100">
        <v>0.47252067060295427</v>
      </c>
      <c r="W167" s="100" t="s">
        <v>76</v>
      </c>
      <c r="X167" s="100" t="s">
        <v>40</v>
      </c>
      <c r="Y167" s="100">
        <v>2.4055158891470452</v>
      </c>
      <c r="Z167" s="100">
        <v>0.2241704409436073</v>
      </c>
      <c r="AA167" s="100">
        <v>23.50814016120308</v>
      </c>
      <c r="AB167" s="100">
        <v>1.2061317460707743</v>
      </c>
      <c r="AC167" s="100" t="s">
        <v>224</v>
      </c>
      <c r="AD167" s="100" t="s">
        <v>40</v>
      </c>
      <c r="AE167" s="107">
        <v>24416.578578550176</v>
      </c>
      <c r="AF167" s="107">
        <v>13783.309112168901</v>
      </c>
      <c r="AG167" s="100" t="s">
        <v>327</v>
      </c>
      <c r="AH167" s="100" t="s">
        <v>327</v>
      </c>
      <c r="AI167" s="100">
        <v>94.694642598986093</v>
      </c>
      <c r="AJ167" s="100">
        <v>9.0688917673651517</v>
      </c>
      <c r="AK167" s="100">
        <v>3.8270646233838184</v>
      </c>
      <c r="AL167" s="100">
        <v>0.12905703672521898</v>
      </c>
      <c r="AM167" s="100">
        <v>3.4838222967393584</v>
      </c>
      <c r="AN167" s="100">
        <v>0.99243907457979508</v>
      </c>
      <c r="AO167" s="100" t="s">
        <v>325</v>
      </c>
      <c r="AP167" s="100" t="s">
        <v>40</v>
      </c>
      <c r="AQ167" s="100">
        <v>11.693328508172975</v>
      </c>
      <c r="AR167" s="100">
        <v>0.51140947855168017</v>
      </c>
      <c r="AS167" s="100">
        <v>6.1005833509269998</v>
      </c>
      <c r="AT167" s="100">
        <v>2.7478940480071667</v>
      </c>
      <c r="AU167" s="107" t="s">
        <v>71</v>
      </c>
      <c r="AV167" s="107" t="s">
        <v>40</v>
      </c>
      <c r="AW167" s="100" t="s">
        <v>327</v>
      </c>
      <c r="AX167" s="100" t="s">
        <v>327</v>
      </c>
      <c r="AY167" s="100">
        <v>0.36132745048334214</v>
      </c>
      <c r="AZ167" s="100">
        <v>2.1904527798859558E-2</v>
      </c>
      <c r="BA167" s="105" t="s">
        <v>72</v>
      </c>
      <c r="BB167" s="105" t="s">
        <v>40</v>
      </c>
      <c r="BC167" s="100">
        <v>0.3048573241180792</v>
      </c>
      <c r="BD167" s="100">
        <v>2.7987899645474722E-2</v>
      </c>
      <c r="BE167" s="100" t="s">
        <v>329</v>
      </c>
      <c r="BF167" s="100" t="s">
        <v>40</v>
      </c>
      <c r="BG167" s="100" t="s">
        <v>318</v>
      </c>
      <c r="BH167" s="100" t="s">
        <v>40</v>
      </c>
      <c r="BI167" s="107">
        <v>170.35817955521225</v>
      </c>
      <c r="BJ167" s="107">
        <v>20.442981546625468</v>
      </c>
      <c r="BK167" s="100" t="s">
        <v>327</v>
      </c>
      <c r="BL167" s="100" t="s">
        <v>327</v>
      </c>
      <c r="BM167" s="107">
        <v>17.706478047530371</v>
      </c>
      <c r="BN167" s="107">
        <v>2.1247773657036446</v>
      </c>
      <c r="BO167" s="107">
        <v>0.32260272536227547</v>
      </c>
      <c r="BP167" s="107">
        <v>1.5505828981844294E-2</v>
      </c>
      <c r="BQ167" s="107">
        <v>1.1807234318894024</v>
      </c>
      <c r="BR167" s="107">
        <v>0.24398611203435716</v>
      </c>
      <c r="BS167" s="107" t="s">
        <v>320</v>
      </c>
      <c r="BT167" s="107" t="s">
        <v>40</v>
      </c>
      <c r="BU167" s="100" t="s">
        <v>328</v>
      </c>
      <c r="BV167" s="100" t="s">
        <v>40</v>
      </c>
      <c r="BW167" s="107" t="s">
        <v>321</v>
      </c>
      <c r="BX167" s="107" t="s">
        <v>40</v>
      </c>
    </row>
    <row r="168" spans="1:76" ht="15" customHeight="1" x14ac:dyDescent="0.2">
      <c r="A168" s="1">
        <v>3</v>
      </c>
      <c r="B168" s="20" t="s">
        <v>27</v>
      </c>
      <c r="C168" s="17" t="s">
        <v>37</v>
      </c>
      <c r="D168" s="83">
        <v>43438</v>
      </c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25" t="str">
        <f t="shared" si="2"/>
        <v>3|N3 Pontal do Ipiranga|Face superior|2018/12/04</v>
      </c>
      <c r="Q168" s="106">
        <v>900.51646537745455</v>
      </c>
      <c r="R168" s="106">
        <v>109.45939688954667</v>
      </c>
      <c r="S168" s="100">
        <v>5.8133192331939147</v>
      </c>
      <c r="T168" s="100">
        <v>1.847332235958707</v>
      </c>
      <c r="U168" s="100">
        <v>1.0896173575946073</v>
      </c>
      <c r="V168" s="100">
        <v>6.5464144262951079E-2</v>
      </c>
      <c r="W168" s="100" t="s">
        <v>76</v>
      </c>
      <c r="X168" s="100" t="s">
        <v>40</v>
      </c>
      <c r="Y168" s="100">
        <v>0.81295586703178457</v>
      </c>
      <c r="Z168" s="100">
        <v>0.21045246844079205</v>
      </c>
      <c r="AA168" s="100">
        <v>5.8213313344111439</v>
      </c>
      <c r="AB168" s="100">
        <v>1.9653377348617629</v>
      </c>
      <c r="AC168" s="100" t="s">
        <v>224</v>
      </c>
      <c r="AD168" s="100" t="s">
        <v>40</v>
      </c>
      <c r="AE168" s="107">
        <v>3453.4907359875046</v>
      </c>
      <c r="AF168" s="107">
        <v>806.09020346465434</v>
      </c>
      <c r="AG168" s="100" t="s">
        <v>327</v>
      </c>
      <c r="AH168" s="100" t="s">
        <v>327</v>
      </c>
      <c r="AI168" s="100">
        <v>28.362019762867455</v>
      </c>
      <c r="AJ168" s="100">
        <v>3.2208324782853577</v>
      </c>
      <c r="AK168" s="100">
        <v>1.7291128511477085</v>
      </c>
      <c r="AL168" s="100">
        <v>0.60094527355456318</v>
      </c>
      <c r="AM168" s="100">
        <v>1.1523378755324152</v>
      </c>
      <c r="AN168" s="100">
        <v>7.4123873525542144E-2</v>
      </c>
      <c r="AO168" s="100" t="s">
        <v>325</v>
      </c>
      <c r="AP168" s="100" t="s">
        <v>40</v>
      </c>
      <c r="AQ168" s="100">
        <v>3.9219229258731652</v>
      </c>
      <c r="AR168" s="100">
        <v>0.45295112961237488</v>
      </c>
      <c r="AS168" s="107" t="s">
        <v>222</v>
      </c>
      <c r="AT168" s="107" t="s">
        <v>40</v>
      </c>
      <c r="AU168" s="107">
        <v>3.7809614363023414</v>
      </c>
      <c r="AV168" s="107">
        <v>0.45371537235628095</v>
      </c>
      <c r="AW168" s="100" t="s">
        <v>327</v>
      </c>
      <c r="AX168" s="100" t="s">
        <v>327</v>
      </c>
      <c r="AY168" s="100" t="s">
        <v>73</v>
      </c>
      <c r="AZ168" s="100" t="s">
        <v>40</v>
      </c>
      <c r="BA168" s="105" t="s">
        <v>72</v>
      </c>
      <c r="BB168" s="105" t="s">
        <v>40</v>
      </c>
      <c r="BC168" s="100">
        <v>0.20281709505427725</v>
      </c>
      <c r="BD168" s="100">
        <v>2.4189931003229005E-3</v>
      </c>
      <c r="BE168" s="100" t="s">
        <v>329</v>
      </c>
      <c r="BF168" s="100" t="s">
        <v>40</v>
      </c>
      <c r="BG168" s="100" t="s">
        <v>318</v>
      </c>
      <c r="BH168" s="105" t="s">
        <v>40</v>
      </c>
      <c r="BI168" s="107">
        <v>108.86659677069252</v>
      </c>
      <c r="BJ168" s="107">
        <v>13.063991612483102</v>
      </c>
      <c r="BK168" s="100" t="s">
        <v>327</v>
      </c>
      <c r="BL168" s="100" t="s">
        <v>327</v>
      </c>
      <c r="BM168" s="107">
        <v>12.963544130455658</v>
      </c>
      <c r="BN168" s="107">
        <v>1.5556252956546788</v>
      </c>
      <c r="BO168" s="107">
        <v>0.22326866286082286</v>
      </c>
      <c r="BP168" s="107">
        <v>6.3147981586940882E-3</v>
      </c>
      <c r="BQ168" s="107">
        <v>0.5115139700533845</v>
      </c>
      <c r="BR168" s="107">
        <v>2.5846128395008813E-2</v>
      </c>
      <c r="BS168" s="107" t="s">
        <v>320</v>
      </c>
      <c r="BT168" s="107" t="s">
        <v>40</v>
      </c>
      <c r="BU168" s="100" t="s">
        <v>328</v>
      </c>
      <c r="BV168" s="100" t="s">
        <v>40</v>
      </c>
      <c r="BW168" s="107" t="s">
        <v>321</v>
      </c>
      <c r="BX168" s="107" t="s">
        <v>40</v>
      </c>
    </row>
    <row r="169" spans="1:76" ht="15" customHeight="1" x14ac:dyDescent="0.2">
      <c r="A169" s="1">
        <v>3</v>
      </c>
      <c r="B169" s="20" t="s">
        <v>27</v>
      </c>
      <c r="C169" s="17" t="s">
        <v>34</v>
      </c>
      <c r="D169" s="83">
        <v>43438</v>
      </c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25" t="str">
        <f t="shared" si="2"/>
        <v>3|N3 Pontal do Ipiranga|Face inferior|2018/12/04</v>
      </c>
      <c r="Q169" s="106">
        <v>1675.527054391237</v>
      </c>
      <c r="R169" s="101">
        <v>294.59722473315458</v>
      </c>
      <c r="S169" s="100">
        <v>5.6499443247909618</v>
      </c>
      <c r="T169" s="100">
        <v>0.24789481766999732</v>
      </c>
      <c r="U169" s="100">
        <v>3.1492484461306729</v>
      </c>
      <c r="V169" s="100">
        <v>2.6515867403530082</v>
      </c>
      <c r="W169" s="100" t="s">
        <v>76</v>
      </c>
      <c r="X169" s="100" t="s">
        <v>40</v>
      </c>
      <c r="Y169" s="100">
        <v>0.52677170291923214</v>
      </c>
      <c r="Z169" s="100">
        <v>0.10267712708849551</v>
      </c>
      <c r="AA169" s="100">
        <v>5.8973262988089239</v>
      </c>
      <c r="AB169" s="100">
        <v>2.029862977780466</v>
      </c>
      <c r="AC169" s="100">
        <v>0.75569046660088635</v>
      </c>
      <c r="AD169" s="100">
        <v>0.26513194258965489</v>
      </c>
      <c r="AE169" s="100">
        <v>3674.6409673982653</v>
      </c>
      <c r="AF169" s="100">
        <v>878.7443297539279</v>
      </c>
      <c r="AG169" s="100" t="s">
        <v>327</v>
      </c>
      <c r="AH169" s="100" t="s">
        <v>327</v>
      </c>
      <c r="AI169" s="100">
        <v>46.035814260094682</v>
      </c>
      <c r="AJ169" s="100">
        <v>10.403641919498224</v>
      </c>
      <c r="AK169" s="100">
        <v>1.3766136604141144</v>
      </c>
      <c r="AL169" s="100">
        <v>5.6229641185690633E-2</v>
      </c>
      <c r="AM169" s="100">
        <v>1.1925467177896742</v>
      </c>
      <c r="AN169" s="100">
        <v>4.6175249035897963E-3</v>
      </c>
      <c r="AO169" s="100" t="s">
        <v>325</v>
      </c>
      <c r="AP169" s="100" t="s">
        <v>40</v>
      </c>
      <c r="AQ169" s="100">
        <v>3.9109156825046605</v>
      </c>
      <c r="AR169" s="100">
        <v>0.14094396115190375</v>
      </c>
      <c r="AS169" s="100">
        <v>3.7736193024964866</v>
      </c>
      <c r="AT169" s="100">
        <v>2.4553227489458273E-2</v>
      </c>
      <c r="AU169" s="107">
        <v>135.75227811566899</v>
      </c>
      <c r="AV169" s="107">
        <v>16.290273373880279</v>
      </c>
      <c r="AW169" s="100" t="s">
        <v>327</v>
      </c>
      <c r="AX169" s="100" t="s">
        <v>327</v>
      </c>
      <c r="AY169" s="100">
        <v>0.40731904933768059</v>
      </c>
      <c r="AZ169" s="100">
        <v>4.2856107027493068E-2</v>
      </c>
      <c r="BA169" s="100" t="s">
        <v>72</v>
      </c>
      <c r="BB169" s="100" t="s">
        <v>40</v>
      </c>
      <c r="BC169" s="100">
        <v>0.34308183979545281</v>
      </c>
      <c r="BD169" s="100">
        <v>2.6733787893423903E-2</v>
      </c>
      <c r="BE169" s="100" t="s">
        <v>329</v>
      </c>
      <c r="BF169" s="100" t="s">
        <v>40</v>
      </c>
      <c r="BG169" s="100" t="s">
        <v>318</v>
      </c>
      <c r="BH169" s="100" t="s">
        <v>40</v>
      </c>
      <c r="BI169" s="100" t="s">
        <v>322</v>
      </c>
      <c r="BJ169" s="107" t="s">
        <v>40</v>
      </c>
      <c r="BK169" s="100" t="s">
        <v>327</v>
      </c>
      <c r="BL169" s="100" t="s">
        <v>327</v>
      </c>
      <c r="BM169" s="100" t="s">
        <v>74</v>
      </c>
      <c r="BN169" s="107" t="s">
        <v>40</v>
      </c>
      <c r="BO169" s="100">
        <v>0.33526173675765181</v>
      </c>
      <c r="BP169" s="100">
        <v>2.6752378071247036E-2</v>
      </c>
      <c r="BQ169" s="100">
        <v>0.78087977131654862</v>
      </c>
      <c r="BR169" s="100">
        <v>3.8342839693532228E-2</v>
      </c>
      <c r="BS169" s="100" t="s">
        <v>320</v>
      </c>
      <c r="BT169" s="100" t="s">
        <v>40</v>
      </c>
      <c r="BU169" s="100" t="s">
        <v>328</v>
      </c>
      <c r="BV169" s="100" t="s">
        <v>40</v>
      </c>
      <c r="BW169" s="107" t="s">
        <v>321</v>
      </c>
      <c r="BX169" s="107" t="s">
        <v>40</v>
      </c>
    </row>
    <row r="170" spans="1:76" ht="15" customHeight="1" x14ac:dyDescent="0.2">
      <c r="A170" s="1">
        <v>3</v>
      </c>
      <c r="B170" s="20" t="s">
        <v>27</v>
      </c>
      <c r="C170" s="17" t="s">
        <v>120</v>
      </c>
      <c r="D170" s="83">
        <v>43438</v>
      </c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25" t="str">
        <f t="shared" si="2"/>
        <v>3|N3 Pontal do Ipiranga|Antepraia rasa|2018/12/04</v>
      </c>
      <c r="Q170" s="106">
        <v>2732.9514620436889</v>
      </c>
      <c r="R170" s="101">
        <v>241.14415893045108</v>
      </c>
      <c r="S170" s="100">
        <v>7.2606850066483037</v>
      </c>
      <c r="T170" s="100">
        <v>2.2555150201730285</v>
      </c>
      <c r="U170" s="100">
        <v>3.1609760436856531</v>
      </c>
      <c r="V170" s="100">
        <v>0.45442217256458006</v>
      </c>
      <c r="W170" s="100" t="s">
        <v>76</v>
      </c>
      <c r="X170" s="100" t="s">
        <v>40</v>
      </c>
      <c r="Y170" s="100">
        <v>1.5462745381709122</v>
      </c>
      <c r="Z170" s="100">
        <v>0.26375987657329353</v>
      </c>
      <c r="AA170" s="100">
        <v>7.6493369388110413</v>
      </c>
      <c r="AB170" s="100">
        <v>2.4448156993287609</v>
      </c>
      <c r="AC170" s="100" t="s">
        <v>224</v>
      </c>
      <c r="AD170" s="100" t="s">
        <v>40</v>
      </c>
      <c r="AE170" s="100">
        <v>7384.1574311325103</v>
      </c>
      <c r="AF170" s="100">
        <v>1099.6897703271868</v>
      </c>
      <c r="AG170" s="100" t="s">
        <v>327</v>
      </c>
      <c r="AH170" s="100" t="s">
        <v>327</v>
      </c>
      <c r="AI170" s="100">
        <v>97.238988915276792</v>
      </c>
      <c r="AJ170" s="100">
        <v>3.3195413650981407</v>
      </c>
      <c r="AK170" s="100">
        <v>2.3484800487306048</v>
      </c>
      <c r="AL170" s="100">
        <v>0.4896861434881698</v>
      </c>
      <c r="AM170" s="100">
        <v>1.8442255321936112</v>
      </c>
      <c r="AN170" s="100">
        <v>0.33275985907002553</v>
      </c>
      <c r="AO170" s="100">
        <v>0.28927327683558596</v>
      </c>
      <c r="AP170" s="100">
        <v>1.5945895165240555E-2</v>
      </c>
      <c r="AQ170" s="100">
        <v>5.6613541988383673</v>
      </c>
      <c r="AR170" s="100">
        <v>1.0075921973923179</v>
      </c>
      <c r="AS170" s="100" t="s">
        <v>222</v>
      </c>
      <c r="AT170" s="100" t="s">
        <v>40</v>
      </c>
      <c r="AU170" s="107">
        <v>16.702348747307429</v>
      </c>
      <c r="AV170" s="107">
        <v>2.0042818496768913</v>
      </c>
      <c r="AW170" s="100" t="s">
        <v>327</v>
      </c>
      <c r="AX170" s="100" t="s">
        <v>327</v>
      </c>
      <c r="AY170" s="100">
        <v>0.6717180869501318</v>
      </c>
      <c r="AZ170" s="100">
        <v>1.8401016689388348E-2</v>
      </c>
      <c r="BA170" s="100" t="s">
        <v>72</v>
      </c>
      <c r="BB170" s="100" t="s">
        <v>40</v>
      </c>
      <c r="BC170" s="100">
        <v>0.41376581510602051</v>
      </c>
      <c r="BD170" s="100">
        <v>1.8643822246203916E-2</v>
      </c>
      <c r="BE170" s="100" t="s">
        <v>329</v>
      </c>
      <c r="BF170" s="100" t="s">
        <v>40</v>
      </c>
      <c r="BG170" s="100" t="s">
        <v>318</v>
      </c>
      <c r="BH170" s="100" t="s">
        <v>40</v>
      </c>
      <c r="BI170" s="100">
        <v>854.21047292087667</v>
      </c>
      <c r="BJ170" s="107">
        <v>102.5052567505052</v>
      </c>
      <c r="BK170" s="100" t="s">
        <v>327</v>
      </c>
      <c r="BL170" s="100" t="s">
        <v>327</v>
      </c>
      <c r="BM170" s="100">
        <v>69.781264297289511</v>
      </c>
      <c r="BN170" s="107">
        <v>8.3737517156747412</v>
      </c>
      <c r="BO170" s="100">
        <v>0.40243309375154662</v>
      </c>
      <c r="BP170" s="100">
        <v>3.1307254978048871E-2</v>
      </c>
      <c r="BQ170" s="100">
        <v>0.78199936948064908</v>
      </c>
      <c r="BR170" s="100">
        <v>7.4872843973533623E-2</v>
      </c>
      <c r="BS170" s="100" t="s">
        <v>320</v>
      </c>
      <c r="BT170" s="100" t="s">
        <v>40</v>
      </c>
      <c r="BU170" s="100" t="s">
        <v>328</v>
      </c>
      <c r="BV170" s="100" t="s">
        <v>40</v>
      </c>
      <c r="BW170" s="107" t="s">
        <v>321</v>
      </c>
      <c r="BX170" s="107" t="s">
        <v>40</v>
      </c>
    </row>
    <row r="171" spans="1:76" ht="15" customHeight="1" x14ac:dyDescent="0.2">
      <c r="A171" s="1">
        <v>3</v>
      </c>
      <c r="B171" s="20" t="s">
        <v>27</v>
      </c>
      <c r="C171" s="17" t="s">
        <v>22</v>
      </c>
      <c r="D171" s="83">
        <v>43438</v>
      </c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25" t="str">
        <f t="shared" si="2"/>
        <v>3|N3 Pontal do Ipiranga|Isóbata 5 m |2018/12/04</v>
      </c>
      <c r="Q171" s="106">
        <v>8756.3215099717636</v>
      </c>
      <c r="R171" s="101">
        <v>186.79358818636427</v>
      </c>
      <c r="S171" s="100">
        <v>34.464916468309028</v>
      </c>
      <c r="T171" s="100">
        <v>0.83745377936395449</v>
      </c>
      <c r="U171" s="100">
        <v>24.786369610973754</v>
      </c>
      <c r="V171" s="100">
        <v>0.8959007565017727</v>
      </c>
      <c r="W171" s="100" t="s">
        <v>76</v>
      </c>
      <c r="X171" s="100" t="s">
        <v>40</v>
      </c>
      <c r="Y171" s="100">
        <v>6.3399431395306056</v>
      </c>
      <c r="Z171" s="100">
        <v>7.9190459079254247E-2</v>
      </c>
      <c r="AA171" s="100">
        <v>37.112282710665525</v>
      </c>
      <c r="AB171" s="100">
        <v>1.3498937418273065</v>
      </c>
      <c r="AC171" s="100">
        <v>5.3278066552931165</v>
      </c>
      <c r="AD171" s="100">
        <v>0.30906961434852803</v>
      </c>
      <c r="AE171" s="100">
        <v>24188.779031202215</v>
      </c>
      <c r="AF171" s="100">
        <v>1327.0839649248967</v>
      </c>
      <c r="AG171" s="100" t="s">
        <v>327</v>
      </c>
      <c r="AH171" s="100" t="s">
        <v>327</v>
      </c>
      <c r="AI171" s="100">
        <v>265.81591812628716</v>
      </c>
      <c r="AJ171" s="100">
        <v>15.228438685656906</v>
      </c>
      <c r="AK171" s="100">
        <v>11.482467904884409</v>
      </c>
      <c r="AL171" s="100">
        <v>0.39698128987539077</v>
      </c>
      <c r="AM171" s="100">
        <v>7.8046490804740571</v>
      </c>
      <c r="AN171" s="100">
        <v>0.63703045660777213</v>
      </c>
      <c r="AO171" s="100">
        <v>0.21889111587331006</v>
      </c>
      <c r="AP171" s="100">
        <v>1.0308921333570864E-2</v>
      </c>
      <c r="AQ171" s="100">
        <v>31.156307337148611</v>
      </c>
      <c r="AR171" s="100">
        <v>1.1999183364452723</v>
      </c>
      <c r="AS171" s="100">
        <v>19.814423701547867</v>
      </c>
      <c r="AT171" s="100">
        <v>1.3854224450873229</v>
      </c>
      <c r="AU171" s="107">
        <v>75.738000790292148</v>
      </c>
      <c r="AV171" s="107">
        <v>9.0885600948350582</v>
      </c>
      <c r="AW171" s="100" t="s">
        <v>327</v>
      </c>
      <c r="AX171" s="100" t="s">
        <v>327</v>
      </c>
      <c r="AY171" s="100">
        <v>4.0085779804959429</v>
      </c>
      <c r="AZ171" s="100">
        <v>0.10351859982162455</v>
      </c>
      <c r="BA171" s="100">
        <v>2.4777382908673526E-2</v>
      </c>
      <c r="BB171" s="100">
        <v>8.6432290377245417E-4</v>
      </c>
      <c r="BC171" s="100">
        <v>2.2321811940748573</v>
      </c>
      <c r="BD171" s="100">
        <v>5.4479236944865582E-2</v>
      </c>
      <c r="BE171" s="100" t="s">
        <v>329</v>
      </c>
      <c r="BF171" s="100" t="s">
        <v>40</v>
      </c>
      <c r="BG171" s="100" t="s">
        <v>318</v>
      </c>
      <c r="BH171" s="100" t="s">
        <v>40</v>
      </c>
      <c r="BI171" s="100">
        <v>2933.2170206940036</v>
      </c>
      <c r="BJ171" s="107">
        <v>351.98604248328041</v>
      </c>
      <c r="BK171" s="100" t="s">
        <v>327</v>
      </c>
      <c r="BL171" s="100" t="s">
        <v>327</v>
      </c>
      <c r="BM171" s="100">
        <v>193.61172183313997</v>
      </c>
      <c r="BN171" s="107">
        <v>23.233406619976794</v>
      </c>
      <c r="BO171" s="100">
        <v>1.7820436720165891</v>
      </c>
      <c r="BP171" s="100">
        <v>3.7964189243686747E-2</v>
      </c>
      <c r="BQ171" s="100">
        <v>3.8593702193747665</v>
      </c>
      <c r="BR171" s="100">
        <v>0.10169719061703734</v>
      </c>
      <c r="BS171" s="100" t="s">
        <v>320</v>
      </c>
      <c r="BT171" s="100" t="s">
        <v>40</v>
      </c>
      <c r="BU171" s="100" t="s">
        <v>328</v>
      </c>
      <c r="BV171" s="100" t="s">
        <v>40</v>
      </c>
      <c r="BW171" s="100">
        <v>4.3099275407315272</v>
      </c>
      <c r="BX171" s="100">
        <v>6.1403948592941404E-2</v>
      </c>
    </row>
    <row r="172" spans="1:76" ht="15" customHeight="1" x14ac:dyDescent="0.2">
      <c r="A172" s="1">
        <v>3</v>
      </c>
      <c r="B172" s="20" t="s">
        <v>27</v>
      </c>
      <c r="C172" s="17" t="s">
        <v>19</v>
      </c>
      <c r="D172" s="83">
        <v>43438</v>
      </c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25" t="str">
        <f t="shared" si="2"/>
        <v>3|N3 Pontal do Ipiranga|Isóbata 10 m |2018/12/04</v>
      </c>
      <c r="Q172" s="106">
        <v>26064.605024223769</v>
      </c>
      <c r="R172" s="101">
        <v>1989.5477565752228</v>
      </c>
      <c r="S172" s="100">
        <v>74.223988557257655</v>
      </c>
      <c r="T172" s="100">
        <v>4.507056840711857</v>
      </c>
      <c r="U172" s="100">
        <v>72.379219027649114</v>
      </c>
      <c r="V172" s="100">
        <v>4.7437071188125728</v>
      </c>
      <c r="W172" s="100">
        <v>0.31743983945219445</v>
      </c>
      <c r="X172" s="100">
        <v>5.8484890784247312E-3</v>
      </c>
      <c r="Y172" s="100">
        <v>15.611490286280006</v>
      </c>
      <c r="Z172" s="100">
        <v>0.72528044171373018</v>
      </c>
      <c r="AA172" s="100">
        <v>103.8570786252417</v>
      </c>
      <c r="AB172" s="100">
        <v>5.7609285736528486</v>
      </c>
      <c r="AC172" s="100">
        <v>20.466259591520874</v>
      </c>
      <c r="AD172" s="100">
        <v>3.1651756198237853</v>
      </c>
      <c r="AE172" s="100">
        <v>47012.358914196695</v>
      </c>
      <c r="AF172" s="100">
        <v>1971.4356095641945</v>
      </c>
      <c r="AG172" s="100" t="s">
        <v>327</v>
      </c>
      <c r="AH172" s="100" t="s">
        <v>327</v>
      </c>
      <c r="AI172" s="100">
        <v>911.02225346357477</v>
      </c>
      <c r="AJ172" s="100">
        <v>45.601300356242845</v>
      </c>
      <c r="AK172" s="100">
        <v>29.241446664578028</v>
      </c>
      <c r="AL172" s="100">
        <v>1.6820300026929376</v>
      </c>
      <c r="AM172" s="100">
        <v>32.864974491841892</v>
      </c>
      <c r="AN172" s="100">
        <v>1.9988735788434393</v>
      </c>
      <c r="AO172" s="100">
        <v>1.4477925518712087</v>
      </c>
      <c r="AP172" s="100">
        <v>1.9432609950128674E-2</v>
      </c>
      <c r="AQ172" s="100">
        <v>120.70269001459158</v>
      </c>
      <c r="AR172" s="100">
        <v>6.2812893133018015</v>
      </c>
      <c r="AS172" s="100">
        <v>19.4749738204453</v>
      </c>
      <c r="AT172" s="100">
        <v>0.4947957492414049</v>
      </c>
      <c r="AU172" s="107">
        <v>151.33451854960242</v>
      </c>
      <c r="AV172" s="107">
        <v>18.160142225952288</v>
      </c>
      <c r="AW172" s="100" t="s">
        <v>327</v>
      </c>
      <c r="AX172" s="100" t="s">
        <v>327</v>
      </c>
      <c r="AY172" s="100">
        <v>6.0640688608960893</v>
      </c>
      <c r="AZ172" s="100">
        <v>9.1782072122557512E-2</v>
      </c>
      <c r="BA172" s="100">
        <v>1.6094591835000716E-2</v>
      </c>
      <c r="BB172" s="100">
        <v>1.9437581648473867E-4</v>
      </c>
      <c r="BC172" s="100">
        <v>5.3704364778556952</v>
      </c>
      <c r="BD172" s="100">
        <v>8.4125722000199368E-2</v>
      </c>
      <c r="BE172" s="100" t="s">
        <v>329</v>
      </c>
      <c r="BF172" s="100" t="s">
        <v>40</v>
      </c>
      <c r="BG172" s="100">
        <v>3.4711235893420591</v>
      </c>
      <c r="BH172" s="100">
        <v>0.60095111933324941</v>
      </c>
      <c r="BI172" s="100">
        <v>878.4376173736174</v>
      </c>
      <c r="BJ172" s="107">
        <v>105.41251408483409</v>
      </c>
      <c r="BK172" s="100" t="s">
        <v>327</v>
      </c>
      <c r="BL172" s="100" t="s">
        <v>327</v>
      </c>
      <c r="BM172" s="100">
        <v>696.96816269957992</v>
      </c>
      <c r="BN172" s="107">
        <v>83.636179523949593</v>
      </c>
      <c r="BO172" s="100">
        <v>5.1201073203749043</v>
      </c>
      <c r="BP172" s="100">
        <v>6.265784672881144E-3</v>
      </c>
      <c r="BQ172" s="100">
        <v>11.567358807388393</v>
      </c>
      <c r="BR172" s="100">
        <v>0.11929051090983209</v>
      </c>
      <c r="BS172" s="100" t="s">
        <v>320</v>
      </c>
      <c r="BT172" s="100" t="s">
        <v>40</v>
      </c>
      <c r="BU172" s="100" t="s">
        <v>328</v>
      </c>
      <c r="BV172" s="100" t="s">
        <v>40</v>
      </c>
      <c r="BW172" s="100">
        <v>8.6862818887343174</v>
      </c>
      <c r="BX172" s="100">
        <v>1.7858344266914995E-2</v>
      </c>
    </row>
    <row r="173" spans="1:76" ht="15" customHeight="1" x14ac:dyDescent="0.2">
      <c r="A173" s="1">
        <v>3</v>
      </c>
      <c r="B173" s="20" t="s">
        <v>28</v>
      </c>
      <c r="C173" s="17" t="s">
        <v>230</v>
      </c>
      <c r="D173" s="83">
        <v>43437</v>
      </c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25" t="str">
        <f t="shared" si="2"/>
        <v>3|N4 Barra Nova|Berma Test F1 0,90 m|2018/12/03</v>
      </c>
      <c r="Q173" s="106">
        <v>1082.7171278865837</v>
      </c>
      <c r="R173" s="101">
        <v>540.71768641310553</v>
      </c>
      <c r="S173" s="100">
        <v>8.3798591972833254</v>
      </c>
      <c r="T173" s="100">
        <v>1.0877676650113366</v>
      </c>
      <c r="U173" s="100">
        <v>1.4706057302151532</v>
      </c>
      <c r="V173" s="100">
        <v>0.38745384748359557</v>
      </c>
      <c r="W173" s="100" t="s">
        <v>76</v>
      </c>
      <c r="X173" s="100" t="s">
        <v>40</v>
      </c>
      <c r="Y173" s="100">
        <v>1.0733831435467267</v>
      </c>
      <c r="Z173" s="100">
        <v>0.31588453484342266</v>
      </c>
      <c r="AA173" s="100">
        <v>11.071046010341597</v>
      </c>
      <c r="AB173" s="100">
        <v>0.25426188409043488</v>
      </c>
      <c r="AC173" s="100" t="s">
        <v>224</v>
      </c>
      <c r="AD173" s="100" t="s">
        <v>40</v>
      </c>
      <c r="AE173" s="100">
        <v>6911.9529029477462</v>
      </c>
      <c r="AF173" s="100">
        <v>1310.2997911025188</v>
      </c>
      <c r="AG173" s="100" t="s">
        <v>327</v>
      </c>
      <c r="AH173" s="100" t="s">
        <v>327</v>
      </c>
      <c r="AI173" s="100">
        <v>40.329311637324892</v>
      </c>
      <c r="AJ173" s="100">
        <v>13.784909332765343</v>
      </c>
      <c r="AK173" s="100">
        <v>1.7735939421892195</v>
      </c>
      <c r="AL173" s="100">
        <v>0.21798169981973312</v>
      </c>
      <c r="AM173" s="100">
        <v>1.3564461276224911</v>
      </c>
      <c r="AN173" s="100">
        <v>0.11815562288070271</v>
      </c>
      <c r="AO173" s="100" t="s">
        <v>325</v>
      </c>
      <c r="AP173" s="100" t="s">
        <v>40</v>
      </c>
      <c r="AQ173" s="100">
        <v>5.1470036944439475</v>
      </c>
      <c r="AR173" s="100">
        <v>1.1355252721547173</v>
      </c>
      <c r="AS173" s="100">
        <v>5.4563312881731951</v>
      </c>
      <c r="AT173" s="100">
        <v>0.15639810525967163</v>
      </c>
      <c r="AU173" s="107">
        <v>6.4857657725677162</v>
      </c>
      <c r="AV173" s="107">
        <v>0.77829189270812593</v>
      </c>
      <c r="AW173" s="100" t="s">
        <v>327</v>
      </c>
      <c r="AX173" s="100" t="s">
        <v>327</v>
      </c>
      <c r="AY173" s="100" t="s">
        <v>73</v>
      </c>
      <c r="AZ173" s="100" t="s">
        <v>40</v>
      </c>
      <c r="BA173" s="100" t="s">
        <v>72</v>
      </c>
      <c r="BB173" s="100" t="s">
        <v>40</v>
      </c>
      <c r="BC173" s="100">
        <v>0.24452666159635975</v>
      </c>
      <c r="BD173" s="100">
        <v>1.3948044693368716E-2</v>
      </c>
      <c r="BE173" s="100" t="s">
        <v>329</v>
      </c>
      <c r="BF173" s="100" t="s">
        <v>40</v>
      </c>
      <c r="BG173" s="100" t="s">
        <v>318</v>
      </c>
      <c r="BH173" s="100" t="s">
        <v>40</v>
      </c>
      <c r="BI173" s="100">
        <v>153.41684506093989</v>
      </c>
      <c r="BJ173" s="107">
        <v>18.410021407312787</v>
      </c>
      <c r="BK173" s="100" t="s">
        <v>327</v>
      </c>
      <c r="BL173" s="100" t="s">
        <v>327</v>
      </c>
      <c r="BM173" s="100">
        <v>16.558736557292359</v>
      </c>
      <c r="BN173" s="107">
        <v>1.987048386875083</v>
      </c>
      <c r="BO173" s="100">
        <v>0.24467653873158818</v>
      </c>
      <c r="BP173" s="100">
        <v>9.5738745452987432E-3</v>
      </c>
      <c r="BQ173" s="100">
        <v>0.6883893971221029</v>
      </c>
      <c r="BR173" s="100">
        <v>6.4294893200675468E-2</v>
      </c>
      <c r="BS173" s="100" t="s">
        <v>320</v>
      </c>
      <c r="BT173" s="100" t="s">
        <v>40</v>
      </c>
      <c r="BU173" s="100" t="s">
        <v>328</v>
      </c>
      <c r="BV173" s="100" t="s">
        <v>40</v>
      </c>
      <c r="BW173" s="100" t="s">
        <v>321</v>
      </c>
      <c r="BX173" s="100" t="s">
        <v>40</v>
      </c>
    </row>
    <row r="174" spans="1:76" ht="15" customHeight="1" x14ac:dyDescent="0.2">
      <c r="A174" s="1">
        <v>3</v>
      </c>
      <c r="B174" s="20" t="s">
        <v>28</v>
      </c>
      <c r="C174" s="17" t="s">
        <v>227</v>
      </c>
      <c r="D174" s="83">
        <v>43437</v>
      </c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25" t="str">
        <f t="shared" si="2"/>
        <v>3|N4 Barra Nova|Berma Test F2 0,60 m|2018/12/03</v>
      </c>
      <c r="Q174" s="106">
        <v>648.0878764700393</v>
      </c>
      <c r="R174" s="101">
        <v>93.470091847863117</v>
      </c>
      <c r="S174" s="100">
        <v>2.819056749622229</v>
      </c>
      <c r="T174" s="100">
        <v>0.62059521201560852</v>
      </c>
      <c r="U174" s="100">
        <v>1.1414824245578521</v>
      </c>
      <c r="V174" s="100">
        <v>2.293542114513349E-2</v>
      </c>
      <c r="W174" s="100" t="s">
        <v>76</v>
      </c>
      <c r="X174" s="100" t="s">
        <v>40</v>
      </c>
      <c r="Y174" s="100">
        <v>0.48522651597084232</v>
      </c>
      <c r="Z174" s="100">
        <v>0.11008972014657545</v>
      </c>
      <c r="AA174" s="100">
        <v>2.7349814790234901</v>
      </c>
      <c r="AB174" s="100">
        <v>1.0442977012537982</v>
      </c>
      <c r="AC174" s="100" t="s">
        <v>224</v>
      </c>
      <c r="AD174" s="100" t="s">
        <v>40</v>
      </c>
      <c r="AE174" s="100">
        <v>2694.8446506369637</v>
      </c>
      <c r="AF174" s="100">
        <v>399.1137081202383</v>
      </c>
      <c r="AG174" s="100" t="s">
        <v>327</v>
      </c>
      <c r="AH174" s="100" t="s">
        <v>327</v>
      </c>
      <c r="AI174" s="100">
        <v>29.300902413890476</v>
      </c>
      <c r="AJ174" s="100">
        <v>4.7600555920166547</v>
      </c>
      <c r="AK174" s="100">
        <v>0.55168090896494371</v>
      </c>
      <c r="AL174" s="100">
        <v>0.1009165501260826</v>
      </c>
      <c r="AM174" s="100">
        <v>0.70175652732581639</v>
      </c>
      <c r="AN174" s="100">
        <v>0.15606830786687625</v>
      </c>
      <c r="AO174" s="100" t="s">
        <v>325</v>
      </c>
      <c r="AP174" s="100" t="s">
        <v>40</v>
      </c>
      <c r="AQ174" s="100">
        <v>2.9112956576119773</v>
      </c>
      <c r="AR174" s="100">
        <v>0.15320024549951328</v>
      </c>
      <c r="AS174" s="100">
        <v>4.032116793271781</v>
      </c>
      <c r="AT174" s="100">
        <v>0.49692977585708997</v>
      </c>
      <c r="AU174" s="107">
        <v>10.861843523740033</v>
      </c>
      <c r="AV174" s="107">
        <v>1.303421222848804</v>
      </c>
      <c r="AW174" s="100" t="s">
        <v>327</v>
      </c>
      <c r="AX174" s="100" t="s">
        <v>327</v>
      </c>
      <c r="AY174" s="100" t="s">
        <v>73</v>
      </c>
      <c r="AZ174" s="100" t="s">
        <v>40</v>
      </c>
      <c r="BA174" s="100" t="s">
        <v>72</v>
      </c>
      <c r="BB174" s="100" t="s">
        <v>40</v>
      </c>
      <c r="BC174" s="100">
        <v>0.23641072589232667</v>
      </c>
      <c r="BD174" s="100">
        <v>2.2507675897728385E-3</v>
      </c>
      <c r="BE174" s="100" t="s">
        <v>329</v>
      </c>
      <c r="BF174" s="100" t="s">
        <v>40</v>
      </c>
      <c r="BG174" s="100" t="s">
        <v>318</v>
      </c>
      <c r="BH174" s="100" t="s">
        <v>40</v>
      </c>
      <c r="BI174" s="100">
        <v>60.926188877730453</v>
      </c>
      <c r="BJ174" s="107">
        <v>7.3111426653276546</v>
      </c>
      <c r="BK174" s="100" t="s">
        <v>327</v>
      </c>
      <c r="BL174" s="100" t="s">
        <v>327</v>
      </c>
      <c r="BM174" s="100">
        <v>12.489915473659536</v>
      </c>
      <c r="BN174" s="107">
        <v>1.4987898568391442</v>
      </c>
      <c r="BO174" s="100">
        <v>0.18515626821169984</v>
      </c>
      <c r="BP174" s="100">
        <v>4.3638006602567583E-3</v>
      </c>
      <c r="BQ174" s="100">
        <v>0.47781296795981121</v>
      </c>
      <c r="BR174" s="100">
        <v>4.5654123672175251E-2</v>
      </c>
      <c r="BS174" s="100" t="s">
        <v>320</v>
      </c>
      <c r="BT174" s="100" t="s">
        <v>40</v>
      </c>
      <c r="BU174" s="100" t="s">
        <v>328</v>
      </c>
      <c r="BV174" s="100" t="s">
        <v>40</v>
      </c>
      <c r="BW174" s="107" t="s">
        <v>321</v>
      </c>
      <c r="BX174" s="107" t="s">
        <v>40</v>
      </c>
    </row>
    <row r="175" spans="1:76" ht="15" customHeight="1" x14ac:dyDescent="0.2">
      <c r="A175" s="1">
        <v>3</v>
      </c>
      <c r="B175" s="20" t="s">
        <v>28</v>
      </c>
      <c r="C175" s="17" t="s">
        <v>246</v>
      </c>
      <c r="D175" s="83">
        <v>43437</v>
      </c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25" t="str">
        <f t="shared" si="2"/>
        <v>3|N4 Barra Nova|Berma Test F3 0,35 m|2018/12/03</v>
      </c>
      <c r="Q175" s="106">
        <v>492.40258739495243</v>
      </c>
      <c r="R175" s="101">
        <v>3.3591228230756971</v>
      </c>
      <c r="S175" s="100">
        <v>2.0272384518606557</v>
      </c>
      <c r="T175" s="100">
        <v>0</v>
      </c>
      <c r="U175" s="100">
        <v>0.87211053587862108</v>
      </c>
      <c r="V175" s="100">
        <v>0</v>
      </c>
      <c r="W175" s="100" t="s">
        <v>76</v>
      </c>
      <c r="X175" s="100" t="s">
        <v>40</v>
      </c>
      <c r="Y175" s="100">
        <v>0.47150702403433808</v>
      </c>
      <c r="Z175" s="100">
        <v>0</v>
      </c>
      <c r="AA175" s="100">
        <v>0.8918090400783083</v>
      </c>
      <c r="AB175" s="100">
        <v>0</v>
      </c>
      <c r="AC175" s="100" t="s">
        <v>224</v>
      </c>
      <c r="AD175" s="100" t="s">
        <v>40</v>
      </c>
      <c r="AE175" s="100">
        <v>1665.5615932351022</v>
      </c>
      <c r="AF175" s="100">
        <v>7.9582495239475488</v>
      </c>
      <c r="AG175" s="100" t="s">
        <v>327</v>
      </c>
      <c r="AH175" s="100" t="s">
        <v>327</v>
      </c>
      <c r="AI175" s="100">
        <v>25.191619039138672</v>
      </c>
      <c r="AJ175" s="100">
        <v>8.5075000955223648E-2</v>
      </c>
      <c r="AK175" s="100">
        <v>0.52338466717789034</v>
      </c>
      <c r="AL175" s="100">
        <v>0</v>
      </c>
      <c r="AM175" s="100">
        <v>0.83881626157905453</v>
      </c>
      <c r="AN175" s="100">
        <v>0</v>
      </c>
      <c r="AO175" s="100" t="s">
        <v>325</v>
      </c>
      <c r="AP175" s="100" t="s">
        <v>40</v>
      </c>
      <c r="AQ175" s="100">
        <v>1.6535636990812259</v>
      </c>
      <c r="AR175" s="100">
        <v>0</v>
      </c>
      <c r="AS175" s="100" t="s">
        <v>222</v>
      </c>
      <c r="AT175" s="100" t="s">
        <v>40</v>
      </c>
      <c r="AU175" s="107">
        <v>8.9976563362829847</v>
      </c>
      <c r="AV175" s="107">
        <v>1.0797187603539582</v>
      </c>
      <c r="AW175" s="100" t="s">
        <v>327</v>
      </c>
      <c r="AX175" s="100" t="s">
        <v>327</v>
      </c>
      <c r="AY175" s="100" t="s">
        <v>73</v>
      </c>
      <c r="AZ175" s="100" t="s">
        <v>40</v>
      </c>
      <c r="BA175" s="100" t="s">
        <v>72</v>
      </c>
      <c r="BB175" s="100" t="s">
        <v>40</v>
      </c>
      <c r="BC175" s="100">
        <v>0.24976782336172038</v>
      </c>
      <c r="BD175" s="100">
        <v>1.1255759178027834E-2</v>
      </c>
      <c r="BE175" s="100" t="s">
        <v>329</v>
      </c>
      <c r="BF175" s="100" t="s">
        <v>40</v>
      </c>
      <c r="BG175" s="100" t="s">
        <v>318</v>
      </c>
      <c r="BH175" s="100" t="s">
        <v>40</v>
      </c>
      <c r="BI175" s="100" t="s">
        <v>322</v>
      </c>
      <c r="BJ175" s="107" t="s">
        <v>40</v>
      </c>
      <c r="BK175" s="100" t="s">
        <v>327</v>
      </c>
      <c r="BL175" s="100" t="s">
        <v>327</v>
      </c>
      <c r="BM175" s="100" t="s">
        <v>74</v>
      </c>
      <c r="BN175" s="107" t="s">
        <v>40</v>
      </c>
      <c r="BO175" s="100">
        <v>0.16995994452421193</v>
      </c>
      <c r="BP175" s="100">
        <v>6.3209257488581342E-3</v>
      </c>
      <c r="BQ175" s="100">
        <v>0.40498222887170987</v>
      </c>
      <c r="BR175" s="100">
        <v>1.0315844366845201E-2</v>
      </c>
      <c r="BS175" s="100" t="s">
        <v>320</v>
      </c>
      <c r="BT175" s="100" t="s">
        <v>40</v>
      </c>
      <c r="BU175" s="100" t="s">
        <v>328</v>
      </c>
      <c r="BV175" s="100" t="s">
        <v>40</v>
      </c>
      <c r="BW175" s="107" t="s">
        <v>321</v>
      </c>
      <c r="BX175" s="107" t="s">
        <v>40</v>
      </c>
    </row>
    <row r="176" spans="1:76" ht="15" customHeight="1" x14ac:dyDescent="0.2">
      <c r="A176" s="1">
        <v>3</v>
      </c>
      <c r="B176" s="20" t="s">
        <v>28</v>
      </c>
      <c r="C176" s="17" t="s">
        <v>229</v>
      </c>
      <c r="D176" s="83">
        <v>43437</v>
      </c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25" t="str">
        <f t="shared" si="2"/>
        <v>3|N4 Barra Nova|Berma Test F4 0,20 m|2018/12/03</v>
      </c>
      <c r="Q176" s="106">
        <v>1059.4623741776093</v>
      </c>
      <c r="R176" s="101">
        <v>154.98319996845029</v>
      </c>
      <c r="S176" s="100">
        <v>11.053978574423013</v>
      </c>
      <c r="T176" s="100">
        <v>0.63529306921097883</v>
      </c>
      <c r="U176" s="100">
        <v>2.0881874011814707</v>
      </c>
      <c r="V176" s="100">
        <v>0.55372609112563287</v>
      </c>
      <c r="W176" s="100">
        <v>0.28756253819724187</v>
      </c>
      <c r="X176" s="100">
        <v>9.3254050891071905E-3</v>
      </c>
      <c r="Y176" s="100">
        <v>2.2566191773885045</v>
      </c>
      <c r="Z176" s="100">
        <v>0.5108700057797696</v>
      </c>
      <c r="AA176" s="100">
        <v>16.628176650302862</v>
      </c>
      <c r="AB176" s="100">
        <v>6.2101703985560013</v>
      </c>
      <c r="AC176" s="100">
        <v>1.3384442775775134</v>
      </c>
      <c r="AD176" s="100">
        <v>0.39563603343563114</v>
      </c>
      <c r="AE176" s="100">
        <v>5500.9390960712644</v>
      </c>
      <c r="AF176" s="100">
        <v>596.40967895101221</v>
      </c>
      <c r="AG176" s="100" t="s">
        <v>327</v>
      </c>
      <c r="AH176" s="100" t="s">
        <v>327</v>
      </c>
      <c r="AI176" s="100">
        <v>61.346590279280022</v>
      </c>
      <c r="AJ176" s="100">
        <v>14.5327680560098</v>
      </c>
      <c r="AK176" s="100">
        <v>3.1125837550306308</v>
      </c>
      <c r="AL176" s="100">
        <v>0.16700927049660733</v>
      </c>
      <c r="AM176" s="100">
        <v>2.5050417097919109</v>
      </c>
      <c r="AN176" s="100">
        <v>0.12866073603075359</v>
      </c>
      <c r="AO176" s="100">
        <v>0.38961429596703578</v>
      </c>
      <c r="AP176" s="100">
        <v>3.9597305546483219E-2</v>
      </c>
      <c r="AQ176" s="100">
        <v>8.9157652607985209</v>
      </c>
      <c r="AR176" s="100">
        <v>0.77206222748307307</v>
      </c>
      <c r="AS176" s="100" t="s">
        <v>222</v>
      </c>
      <c r="AT176" s="100" t="s">
        <v>40</v>
      </c>
      <c r="AU176" s="107">
        <v>11.798882419039346</v>
      </c>
      <c r="AV176" s="107">
        <v>1.4158658902847214</v>
      </c>
      <c r="AW176" s="100" t="s">
        <v>327</v>
      </c>
      <c r="AX176" s="100" t="s">
        <v>327</v>
      </c>
      <c r="AY176" s="100" t="s">
        <v>73</v>
      </c>
      <c r="AZ176" s="100" t="s">
        <v>40</v>
      </c>
      <c r="BA176" s="100" t="s">
        <v>72</v>
      </c>
      <c r="BB176" s="100" t="s">
        <v>40</v>
      </c>
      <c r="BC176" s="100">
        <v>0.38257024280729884</v>
      </c>
      <c r="BD176" s="100">
        <v>3.3988668596945509E-4</v>
      </c>
      <c r="BE176" s="100" t="s">
        <v>329</v>
      </c>
      <c r="BF176" s="100" t="s">
        <v>40</v>
      </c>
      <c r="BG176" s="100" t="s">
        <v>318</v>
      </c>
      <c r="BH176" s="100" t="s">
        <v>40</v>
      </c>
      <c r="BI176" s="100" t="s">
        <v>322</v>
      </c>
      <c r="BJ176" s="107" t="s">
        <v>40</v>
      </c>
      <c r="BK176" s="100" t="s">
        <v>327</v>
      </c>
      <c r="BL176" s="100" t="s">
        <v>327</v>
      </c>
      <c r="BM176" s="100" t="s">
        <v>74</v>
      </c>
      <c r="BN176" s="107" t="s">
        <v>40</v>
      </c>
      <c r="BO176" s="100">
        <v>0.31313942535495964</v>
      </c>
      <c r="BP176" s="100">
        <v>8.0628128065983592E-4</v>
      </c>
      <c r="BQ176" s="100">
        <v>0.87572564263291119</v>
      </c>
      <c r="BR176" s="100">
        <v>4.4879409294286875E-2</v>
      </c>
      <c r="BS176" s="100" t="s">
        <v>320</v>
      </c>
      <c r="BT176" s="100" t="s">
        <v>40</v>
      </c>
      <c r="BU176" s="100" t="s">
        <v>328</v>
      </c>
      <c r="BV176" s="100" t="s">
        <v>40</v>
      </c>
      <c r="BW176" s="107" t="s">
        <v>321</v>
      </c>
      <c r="BX176" s="107" t="s">
        <v>40</v>
      </c>
    </row>
    <row r="177" spans="1:76" ht="15" customHeight="1" x14ac:dyDescent="0.2">
      <c r="A177" s="1">
        <v>3</v>
      </c>
      <c r="B177" s="20" t="s">
        <v>28</v>
      </c>
      <c r="C177" s="17" t="s">
        <v>18</v>
      </c>
      <c r="D177" s="83">
        <v>43437</v>
      </c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25" t="str">
        <f t="shared" si="2"/>
        <v>3|N4 Barra Nova|Berma superficial|2018/12/03</v>
      </c>
      <c r="Q177" s="106">
        <v>1182.2797338044943</v>
      </c>
      <c r="R177" s="101">
        <v>69.196531014789969</v>
      </c>
      <c r="S177" s="100">
        <v>7.4496914149949882</v>
      </c>
      <c r="T177" s="100">
        <v>0.60929575288941207</v>
      </c>
      <c r="U177" s="100">
        <v>1.1430635004964429</v>
      </c>
      <c r="V177" s="100">
        <v>3.4335310618061735E-2</v>
      </c>
      <c r="W177" s="100" t="s">
        <v>76</v>
      </c>
      <c r="X177" s="100" t="s">
        <v>40</v>
      </c>
      <c r="Y177" s="100">
        <v>1.379134623305674</v>
      </c>
      <c r="Z177" s="100">
        <v>0.20476438342321551</v>
      </c>
      <c r="AA177" s="100">
        <v>10.846967495764758</v>
      </c>
      <c r="AB177" s="100">
        <v>2.3197493121289043</v>
      </c>
      <c r="AC177" s="100" t="s">
        <v>224</v>
      </c>
      <c r="AD177" s="100" t="s">
        <v>40</v>
      </c>
      <c r="AE177" s="100">
        <v>6660.1352317242499</v>
      </c>
      <c r="AF177" s="100">
        <v>676.25440867008842</v>
      </c>
      <c r="AG177" s="100" t="s">
        <v>327</v>
      </c>
      <c r="AH177" s="100" t="s">
        <v>327</v>
      </c>
      <c r="AI177" s="100">
        <v>58.187790975274226</v>
      </c>
      <c r="AJ177" s="100">
        <v>10.438566641591455</v>
      </c>
      <c r="AK177" s="100">
        <v>2.4207961185047528</v>
      </c>
      <c r="AL177" s="100">
        <v>0.38706341771699809</v>
      </c>
      <c r="AM177" s="100">
        <v>1.3785381902203733</v>
      </c>
      <c r="AN177" s="100">
        <v>3.0484200956467328E-2</v>
      </c>
      <c r="AO177" s="100">
        <v>0.24351753077598831</v>
      </c>
      <c r="AP177" s="100">
        <v>5.8263633670500831E-2</v>
      </c>
      <c r="AQ177" s="100">
        <v>6.1190153415658939</v>
      </c>
      <c r="AR177" s="100">
        <v>0.59365383169797226</v>
      </c>
      <c r="AS177" s="100" t="s">
        <v>222</v>
      </c>
      <c r="AT177" s="100" t="s">
        <v>40</v>
      </c>
      <c r="AU177" s="107">
        <v>18.813403788402514</v>
      </c>
      <c r="AV177" s="107">
        <v>2.2576084546083015</v>
      </c>
      <c r="AW177" s="100" t="s">
        <v>327</v>
      </c>
      <c r="AX177" s="100" t="s">
        <v>327</v>
      </c>
      <c r="AY177" s="100">
        <v>0.36108626680940353</v>
      </c>
      <c r="AZ177" s="100">
        <v>8.2609452496125724E-2</v>
      </c>
      <c r="BA177" s="100" t="s">
        <v>72</v>
      </c>
      <c r="BB177" s="100" t="s">
        <v>40</v>
      </c>
      <c r="BC177" s="100">
        <v>0.47796308305610746</v>
      </c>
      <c r="BD177" s="100">
        <v>1.3687275571446464E-2</v>
      </c>
      <c r="BE177" s="100" t="s">
        <v>329</v>
      </c>
      <c r="BF177" s="100" t="s">
        <v>40</v>
      </c>
      <c r="BG177" s="100" t="s">
        <v>318</v>
      </c>
      <c r="BH177" s="100" t="s">
        <v>40</v>
      </c>
      <c r="BI177" s="100">
        <v>668.9638694941375</v>
      </c>
      <c r="BJ177" s="107">
        <v>80.275664339296497</v>
      </c>
      <c r="BK177" s="100" t="s">
        <v>327</v>
      </c>
      <c r="BL177" s="100" t="s">
        <v>327</v>
      </c>
      <c r="BM177" s="100">
        <v>44.967610400582245</v>
      </c>
      <c r="BN177" s="107">
        <v>5.3961132480698693</v>
      </c>
      <c r="BO177" s="100">
        <v>0.42796266400859539</v>
      </c>
      <c r="BP177" s="100">
        <v>1.8624921810914345E-2</v>
      </c>
      <c r="BQ177" s="100">
        <v>1.4920351002311549</v>
      </c>
      <c r="BR177" s="100">
        <v>0.27298942730604631</v>
      </c>
      <c r="BS177" s="100" t="s">
        <v>320</v>
      </c>
      <c r="BT177" s="100" t="s">
        <v>40</v>
      </c>
      <c r="BU177" s="100" t="s">
        <v>328</v>
      </c>
      <c r="BV177" s="100" t="s">
        <v>40</v>
      </c>
      <c r="BW177" s="107" t="s">
        <v>321</v>
      </c>
      <c r="BX177" s="107" t="s">
        <v>40</v>
      </c>
    </row>
    <row r="178" spans="1:76" ht="15" customHeight="1" x14ac:dyDescent="0.2">
      <c r="A178" s="1">
        <v>3</v>
      </c>
      <c r="B178" s="20" t="s">
        <v>28</v>
      </c>
      <c r="C178" s="17" t="s">
        <v>37</v>
      </c>
      <c r="D178" s="83">
        <v>43437</v>
      </c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25" t="str">
        <f t="shared" si="2"/>
        <v>3|N4 Barra Nova|Face superior|2018/12/03</v>
      </c>
      <c r="Q178" s="106">
        <v>1141.2998869616945</v>
      </c>
      <c r="R178" s="101">
        <v>100.58628775857429</v>
      </c>
      <c r="S178" s="100">
        <v>4.0477208456708951</v>
      </c>
      <c r="T178" s="100">
        <v>0.58796289045584171</v>
      </c>
      <c r="U178" s="100">
        <v>1.1195358483886397</v>
      </c>
      <c r="V178" s="100">
        <v>0.38073593588848526</v>
      </c>
      <c r="W178" s="100" t="s">
        <v>76</v>
      </c>
      <c r="X178" s="100" t="s">
        <v>40</v>
      </c>
      <c r="Y178" s="100">
        <v>0.67083750045597546</v>
      </c>
      <c r="Z178" s="100">
        <v>0.11074396014168163</v>
      </c>
      <c r="AA178" s="100">
        <v>4.747133117195105</v>
      </c>
      <c r="AB178" s="100">
        <v>1.0742198419559519</v>
      </c>
      <c r="AC178" s="100">
        <v>2.6399130242901672</v>
      </c>
      <c r="AD178" s="100">
        <v>1.5795981493268856</v>
      </c>
      <c r="AE178" s="100">
        <v>2837.8817926320085</v>
      </c>
      <c r="AF178" s="100">
        <v>315.76829410137077</v>
      </c>
      <c r="AG178" s="100" t="s">
        <v>327</v>
      </c>
      <c r="AH178" s="100" t="s">
        <v>327</v>
      </c>
      <c r="AI178" s="100">
        <v>45.736953191970272</v>
      </c>
      <c r="AJ178" s="100">
        <v>3.6366831483266981</v>
      </c>
      <c r="AK178" s="100">
        <v>1.159051185689548</v>
      </c>
      <c r="AL178" s="100">
        <v>0.19094568698415126</v>
      </c>
      <c r="AM178" s="100">
        <v>1.0101936907538711</v>
      </c>
      <c r="AN178" s="100">
        <v>7.9551012158665252E-2</v>
      </c>
      <c r="AO178" s="100" t="s">
        <v>325</v>
      </c>
      <c r="AP178" s="100" t="s">
        <v>40</v>
      </c>
      <c r="AQ178" s="100">
        <v>3.5143036821746239</v>
      </c>
      <c r="AR178" s="100">
        <v>0.36911543456326557</v>
      </c>
      <c r="AS178" s="100">
        <v>7.097036281338605</v>
      </c>
      <c r="AT178" s="100">
        <v>1.3414719259914649</v>
      </c>
      <c r="AU178" s="107">
        <v>13.918349170166593</v>
      </c>
      <c r="AV178" s="107">
        <v>1.6702019004199911</v>
      </c>
      <c r="AW178" s="100" t="s">
        <v>327</v>
      </c>
      <c r="AX178" s="100" t="s">
        <v>327</v>
      </c>
      <c r="AY178" s="100" t="s">
        <v>73</v>
      </c>
      <c r="AZ178" s="100" t="s">
        <v>40</v>
      </c>
      <c r="BA178" s="100" t="s">
        <v>72</v>
      </c>
      <c r="BB178" s="100" t="s">
        <v>40</v>
      </c>
      <c r="BC178" s="100">
        <v>0.29380618206737652</v>
      </c>
      <c r="BD178" s="100">
        <v>9.9390333384947651E-3</v>
      </c>
      <c r="BE178" s="100" t="s">
        <v>329</v>
      </c>
      <c r="BF178" s="100" t="s">
        <v>40</v>
      </c>
      <c r="BG178" s="100" t="s">
        <v>318</v>
      </c>
      <c r="BH178" s="100" t="s">
        <v>40</v>
      </c>
      <c r="BI178" s="100">
        <v>47.144995896616564</v>
      </c>
      <c r="BJ178" s="107">
        <v>5.6573995075939871</v>
      </c>
      <c r="BK178" s="100" t="s">
        <v>327</v>
      </c>
      <c r="BL178" s="100" t="s">
        <v>327</v>
      </c>
      <c r="BM178" s="100">
        <v>14.608168534275869</v>
      </c>
      <c r="BN178" s="107">
        <v>1.7529802241131043</v>
      </c>
      <c r="BO178" s="100">
        <v>0.23718930218747084</v>
      </c>
      <c r="BP178" s="100">
        <v>6.1670036677872568E-3</v>
      </c>
      <c r="BQ178" s="100">
        <v>0.53089079861353383</v>
      </c>
      <c r="BR178" s="100">
        <v>2.1486061976861398E-2</v>
      </c>
      <c r="BS178" s="100" t="s">
        <v>320</v>
      </c>
      <c r="BT178" s="100" t="s">
        <v>40</v>
      </c>
      <c r="BU178" s="100" t="s">
        <v>328</v>
      </c>
      <c r="BV178" s="100" t="s">
        <v>40</v>
      </c>
      <c r="BW178" s="107" t="s">
        <v>321</v>
      </c>
      <c r="BX178" s="107" t="s">
        <v>40</v>
      </c>
    </row>
    <row r="179" spans="1:76" ht="15" customHeight="1" x14ac:dyDescent="0.2">
      <c r="A179" s="1">
        <v>3</v>
      </c>
      <c r="B179" s="20" t="s">
        <v>28</v>
      </c>
      <c r="C179" s="17" t="s">
        <v>34</v>
      </c>
      <c r="D179" s="83">
        <v>43437</v>
      </c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25" t="str">
        <f t="shared" si="2"/>
        <v>3|N4 Barra Nova|Face inferior|2018/12/03</v>
      </c>
      <c r="Q179" s="106">
        <v>1063.7753850292893</v>
      </c>
      <c r="R179" s="101">
        <v>146.62012316212395</v>
      </c>
      <c r="S179" s="100">
        <v>4.5589368830441401</v>
      </c>
      <c r="T179" s="100">
        <v>2.0727280308937872</v>
      </c>
      <c r="U179" s="100">
        <v>1.4780542310459386</v>
      </c>
      <c r="V179" s="100">
        <v>0.95222362916494008</v>
      </c>
      <c r="W179" s="100" t="s">
        <v>76</v>
      </c>
      <c r="X179" s="100" t="s">
        <v>40</v>
      </c>
      <c r="Y179" s="100">
        <v>0.50110998442266075</v>
      </c>
      <c r="Z179" s="100">
        <v>0.1490282230956512</v>
      </c>
      <c r="AA179" s="100">
        <v>5.5945568796259346</v>
      </c>
      <c r="AB179" s="100">
        <v>2.1761462511838854</v>
      </c>
      <c r="AC179" s="100">
        <v>1.4569364924480563</v>
      </c>
      <c r="AD179" s="100">
        <v>0.36339913233755405</v>
      </c>
      <c r="AE179" s="100">
        <v>2921.0905934005605</v>
      </c>
      <c r="AF179" s="100">
        <v>534.81390127811608</v>
      </c>
      <c r="AG179" s="100" t="s">
        <v>327</v>
      </c>
      <c r="AH179" s="100" t="s">
        <v>327</v>
      </c>
      <c r="AI179" s="100">
        <v>40.242329066225125</v>
      </c>
      <c r="AJ179" s="100">
        <v>6.8262249474837065</v>
      </c>
      <c r="AK179" s="100">
        <v>0.94774999068416532</v>
      </c>
      <c r="AL179" s="100">
        <v>0.36238707208880877</v>
      </c>
      <c r="AM179" s="100">
        <v>1.0435138718119759</v>
      </c>
      <c r="AN179" s="100">
        <v>0.42942098485088681</v>
      </c>
      <c r="AO179" s="100" t="s">
        <v>325</v>
      </c>
      <c r="AP179" s="100" t="s">
        <v>40</v>
      </c>
      <c r="AQ179" s="100">
        <v>3.1801907669179341</v>
      </c>
      <c r="AR179" s="100">
        <v>0.63620352951957582</v>
      </c>
      <c r="AS179" s="100">
        <v>4.3498196609824848</v>
      </c>
      <c r="AT179" s="100">
        <v>1.9016124653498607</v>
      </c>
      <c r="AU179" s="107">
        <v>17.651493162418586</v>
      </c>
      <c r="AV179" s="107">
        <v>2.1181791794902303</v>
      </c>
      <c r="AW179" s="100" t="s">
        <v>327</v>
      </c>
      <c r="AX179" s="100" t="s">
        <v>327</v>
      </c>
      <c r="AY179" s="100" t="s">
        <v>73</v>
      </c>
      <c r="AZ179" s="100" t="s">
        <v>40</v>
      </c>
      <c r="BA179" s="100" t="s">
        <v>72</v>
      </c>
      <c r="BB179" s="100" t="s">
        <v>40</v>
      </c>
      <c r="BC179" s="100">
        <v>0.36707801973074505</v>
      </c>
      <c r="BD179" s="100">
        <v>1.5218303004453688E-2</v>
      </c>
      <c r="BE179" s="100" t="s">
        <v>329</v>
      </c>
      <c r="BF179" s="100" t="s">
        <v>40</v>
      </c>
      <c r="BG179" s="100" t="s">
        <v>318</v>
      </c>
      <c r="BH179" s="100" t="s">
        <v>40</v>
      </c>
      <c r="BI179" s="100">
        <v>139.45227210065872</v>
      </c>
      <c r="BJ179" s="107">
        <v>16.734272652079046</v>
      </c>
      <c r="BK179" s="100" t="s">
        <v>327</v>
      </c>
      <c r="BL179" s="100" t="s">
        <v>327</v>
      </c>
      <c r="BM179" s="100">
        <v>25.707850013294138</v>
      </c>
      <c r="BN179" s="107">
        <v>3.0849420015952966</v>
      </c>
      <c r="BO179" s="100">
        <v>0.34734583936711594</v>
      </c>
      <c r="BP179" s="100">
        <v>2.6848053299586148E-2</v>
      </c>
      <c r="BQ179" s="100">
        <v>0.64264178911951864</v>
      </c>
      <c r="BR179" s="100">
        <v>2.2783015295992061E-2</v>
      </c>
      <c r="BS179" s="100" t="s">
        <v>320</v>
      </c>
      <c r="BT179" s="100" t="s">
        <v>40</v>
      </c>
      <c r="BU179" s="100" t="s">
        <v>328</v>
      </c>
      <c r="BV179" s="100" t="s">
        <v>40</v>
      </c>
      <c r="BW179" s="107" t="s">
        <v>321</v>
      </c>
      <c r="BX179" s="107" t="s">
        <v>40</v>
      </c>
    </row>
    <row r="180" spans="1:76" ht="15" customHeight="1" x14ac:dyDescent="0.2">
      <c r="A180" s="1">
        <v>3</v>
      </c>
      <c r="B180" s="20" t="s">
        <v>28</v>
      </c>
      <c r="C180" s="17" t="s">
        <v>120</v>
      </c>
      <c r="D180" s="83">
        <v>43437</v>
      </c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25" t="str">
        <f t="shared" si="2"/>
        <v>3|N4 Barra Nova|Antepraia rasa|2018/12/03</v>
      </c>
      <c r="Q180" s="106">
        <v>1588.7262774601868</v>
      </c>
      <c r="R180" s="101">
        <v>111.98770277488809</v>
      </c>
      <c r="S180" s="100">
        <v>16.714136345127194</v>
      </c>
      <c r="T180" s="100">
        <v>1.463739774981621</v>
      </c>
      <c r="U180" s="100">
        <v>1.8642953429008982</v>
      </c>
      <c r="V180" s="100">
        <v>0.30607622832639542</v>
      </c>
      <c r="W180" s="100" t="s">
        <v>76</v>
      </c>
      <c r="X180" s="100" t="s">
        <v>40</v>
      </c>
      <c r="Y180" s="100">
        <v>0.9352751958341502</v>
      </c>
      <c r="Z180" s="100">
        <v>0.11886481526277953</v>
      </c>
      <c r="AA180" s="100">
        <v>11.836041258203704</v>
      </c>
      <c r="AB180" s="100">
        <v>0.45266269045903923</v>
      </c>
      <c r="AC180" s="100">
        <v>1.6301737612052767</v>
      </c>
      <c r="AD180" s="100">
        <v>3.4425023934813392E-2</v>
      </c>
      <c r="AE180" s="100">
        <v>23330.403549195245</v>
      </c>
      <c r="AF180" s="100">
        <v>2043.0538521777344</v>
      </c>
      <c r="AG180" s="100" t="s">
        <v>327</v>
      </c>
      <c r="AH180" s="100" t="s">
        <v>327</v>
      </c>
      <c r="AI180" s="100">
        <v>77.753936408921106</v>
      </c>
      <c r="AJ180" s="100">
        <v>5.8906789338646837</v>
      </c>
      <c r="AK180" s="100">
        <v>2.4325813411969786</v>
      </c>
      <c r="AL180" s="100">
        <v>8.2432150124795447E-2</v>
      </c>
      <c r="AM180" s="100">
        <v>2.5881554848896791</v>
      </c>
      <c r="AN180" s="100">
        <v>0.64256329862888539</v>
      </c>
      <c r="AO180" s="100" t="s">
        <v>325</v>
      </c>
      <c r="AP180" s="100" t="s">
        <v>40</v>
      </c>
      <c r="AQ180" s="100">
        <v>6.5079551064541139</v>
      </c>
      <c r="AR180" s="100">
        <v>0.36965634912354922</v>
      </c>
      <c r="AS180" s="100">
        <v>5.5580445918964472</v>
      </c>
      <c r="AT180" s="100">
        <v>9.078480642728122E-2</v>
      </c>
      <c r="AU180" s="107">
        <v>147.85886794739224</v>
      </c>
      <c r="AV180" s="107">
        <v>17.743064153687069</v>
      </c>
      <c r="AW180" s="100" t="s">
        <v>327</v>
      </c>
      <c r="AX180" s="100" t="s">
        <v>327</v>
      </c>
      <c r="AY180" s="100">
        <v>0.40484855186536928</v>
      </c>
      <c r="AZ180" s="100">
        <v>3.9307442617168793E-2</v>
      </c>
      <c r="BA180" s="100" t="s">
        <v>72</v>
      </c>
      <c r="BB180" s="100" t="s">
        <v>40</v>
      </c>
      <c r="BC180" s="100">
        <v>0.4829242551252988</v>
      </c>
      <c r="BD180" s="100">
        <v>5.6347435793074233E-2</v>
      </c>
      <c r="BE180" s="100" t="s">
        <v>329</v>
      </c>
      <c r="BF180" s="100" t="s">
        <v>40</v>
      </c>
      <c r="BG180" s="100" t="s">
        <v>318</v>
      </c>
      <c r="BH180" s="100" t="s">
        <v>40</v>
      </c>
      <c r="BI180" s="100" t="s">
        <v>322</v>
      </c>
      <c r="BJ180" s="107" t="s">
        <v>40</v>
      </c>
      <c r="BK180" s="100" t="s">
        <v>327</v>
      </c>
      <c r="BL180" s="100" t="s">
        <v>327</v>
      </c>
      <c r="BM180" s="100" t="s">
        <v>74</v>
      </c>
      <c r="BN180" s="107" t="s">
        <v>40</v>
      </c>
      <c r="BO180" s="100">
        <v>0.43341309003172857</v>
      </c>
      <c r="BP180" s="100">
        <v>3.6757414207897438E-2</v>
      </c>
      <c r="BQ180" s="100">
        <v>1.3348141694261106</v>
      </c>
      <c r="BR180" s="100">
        <v>0.18533362477754564</v>
      </c>
      <c r="BS180" s="100" t="s">
        <v>320</v>
      </c>
      <c r="BT180" s="100" t="s">
        <v>40</v>
      </c>
      <c r="BU180" s="100" t="s">
        <v>328</v>
      </c>
      <c r="BV180" s="100" t="s">
        <v>40</v>
      </c>
      <c r="BW180" s="107" t="s">
        <v>321</v>
      </c>
      <c r="BX180" s="107" t="s">
        <v>40</v>
      </c>
    </row>
    <row r="181" spans="1:76" ht="15" customHeight="1" x14ac:dyDescent="0.2">
      <c r="A181" s="1">
        <v>3</v>
      </c>
      <c r="B181" s="20" t="s">
        <v>28</v>
      </c>
      <c r="C181" s="17" t="s">
        <v>22</v>
      </c>
      <c r="D181" s="83">
        <v>43437</v>
      </c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25" t="str">
        <f t="shared" si="2"/>
        <v>3|N4 Barra Nova|Isóbata 5 m |2018/12/03</v>
      </c>
      <c r="Q181" s="106">
        <v>5881.7421250162333</v>
      </c>
      <c r="R181" s="101">
        <v>248.99442546321242</v>
      </c>
      <c r="S181" s="100">
        <v>27.014301088009894</v>
      </c>
      <c r="T181" s="100">
        <v>1.7263871424083961</v>
      </c>
      <c r="U181" s="100">
        <v>12.822722085902251</v>
      </c>
      <c r="V181" s="100">
        <v>1.3984714041969899</v>
      </c>
      <c r="W181" s="100" t="s">
        <v>76</v>
      </c>
      <c r="X181" s="100" t="s">
        <v>40</v>
      </c>
      <c r="Y181" s="100">
        <v>3.7661866563810165</v>
      </c>
      <c r="Z181" s="100">
        <v>0.38337270170791027</v>
      </c>
      <c r="AA181" s="100">
        <v>27.10781130598054</v>
      </c>
      <c r="AB181" s="100">
        <v>1.3753355536323666</v>
      </c>
      <c r="AC181" s="100">
        <v>3.7150584825325463</v>
      </c>
      <c r="AD181" s="100">
        <v>0.46964883389536133</v>
      </c>
      <c r="AE181" s="100">
        <v>24466.238065202095</v>
      </c>
      <c r="AF181" s="100">
        <v>597.56648649438637</v>
      </c>
      <c r="AG181" s="100" t="s">
        <v>327</v>
      </c>
      <c r="AH181" s="100" t="s">
        <v>327</v>
      </c>
      <c r="AI181" s="100">
        <v>173.8390074413428</v>
      </c>
      <c r="AJ181" s="100">
        <v>2.3027381025654314</v>
      </c>
      <c r="AK181" s="100">
        <v>7.4681350186905249</v>
      </c>
      <c r="AL181" s="100">
        <v>0.86391661619104609</v>
      </c>
      <c r="AM181" s="100">
        <v>5.9084324018382599</v>
      </c>
      <c r="AN181" s="100">
        <v>9.8400747596783439E-2</v>
      </c>
      <c r="AO181" s="100" t="s">
        <v>325</v>
      </c>
      <c r="AP181" s="100" t="s">
        <v>40</v>
      </c>
      <c r="AQ181" s="100">
        <v>19.864428802959939</v>
      </c>
      <c r="AR181" s="100">
        <v>0.75896762425617881</v>
      </c>
      <c r="AS181" s="100">
        <v>25.418574791977719</v>
      </c>
      <c r="AT181" s="100">
        <v>8.7938035497117379</v>
      </c>
      <c r="AU181" s="107">
        <v>54.515720566224161</v>
      </c>
      <c r="AV181" s="107">
        <v>6.5418864679468989</v>
      </c>
      <c r="AW181" s="100" t="s">
        <v>327</v>
      </c>
      <c r="AX181" s="100" t="s">
        <v>327</v>
      </c>
      <c r="AY181" s="100">
        <v>2.7825757849840231</v>
      </c>
      <c r="AZ181" s="100">
        <v>9.5906227544035091E-2</v>
      </c>
      <c r="BA181" s="100">
        <v>2.4583082421994765E-2</v>
      </c>
      <c r="BB181" s="100">
        <v>7.7821937075615161E-4</v>
      </c>
      <c r="BC181" s="100">
        <v>1.6417142234440645</v>
      </c>
      <c r="BD181" s="100">
        <v>4.5259386266479308E-3</v>
      </c>
      <c r="BE181" s="100" t="s">
        <v>329</v>
      </c>
      <c r="BF181" s="100" t="s">
        <v>40</v>
      </c>
      <c r="BG181" s="100" t="s">
        <v>318</v>
      </c>
      <c r="BH181" s="100" t="s">
        <v>40</v>
      </c>
      <c r="BI181" s="100">
        <v>2868.5780656858074</v>
      </c>
      <c r="BJ181" s="107">
        <v>344.22936788229686</v>
      </c>
      <c r="BK181" s="100" t="s">
        <v>327</v>
      </c>
      <c r="BL181" s="100" t="s">
        <v>327</v>
      </c>
      <c r="BM181" s="100">
        <v>108.97986208557363</v>
      </c>
      <c r="BN181" s="107">
        <v>13.077583450268834</v>
      </c>
      <c r="BO181" s="100">
        <v>1.3674337358607498</v>
      </c>
      <c r="BP181" s="100">
        <v>2.170659146586482E-4</v>
      </c>
      <c r="BQ181" s="100">
        <v>2.9603545329212477</v>
      </c>
      <c r="BR181" s="100">
        <v>1.5922783422723068E-2</v>
      </c>
      <c r="BS181" s="100" t="s">
        <v>320</v>
      </c>
      <c r="BT181" s="100" t="s">
        <v>40</v>
      </c>
      <c r="BU181" s="100" t="s">
        <v>328</v>
      </c>
      <c r="BV181" s="100" t="s">
        <v>40</v>
      </c>
      <c r="BW181" s="100">
        <v>3.6287192736189917</v>
      </c>
      <c r="BX181" s="100">
        <v>6.8379129270083605E-2</v>
      </c>
    </row>
    <row r="182" spans="1:76" ht="15" customHeight="1" x14ac:dyDescent="0.2">
      <c r="A182" s="1">
        <v>3</v>
      </c>
      <c r="B182" s="20" t="s">
        <v>28</v>
      </c>
      <c r="C182" s="17" t="s">
        <v>19</v>
      </c>
      <c r="D182" s="83">
        <v>43437</v>
      </c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25" t="str">
        <f t="shared" si="2"/>
        <v>3|N4 Barra Nova|Isóbata 10 m |2018/12/03</v>
      </c>
      <c r="Q182" s="106">
        <v>1334.5112512769772</v>
      </c>
      <c r="R182" s="101">
        <v>178.98176650611728</v>
      </c>
      <c r="S182" s="100">
        <v>10.210801589023816</v>
      </c>
      <c r="T182" s="100">
        <v>1.6541825626681654</v>
      </c>
      <c r="U182" s="100">
        <v>2.26344941198347</v>
      </c>
      <c r="V182" s="100">
        <v>1.3824189439996311</v>
      </c>
      <c r="W182" s="100" t="s">
        <v>76</v>
      </c>
      <c r="X182" s="100" t="s">
        <v>40</v>
      </c>
      <c r="Y182" s="100">
        <v>1.7377075366908297</v>
      </c>
      <c r="Z182" s="100">
        <v>0.27370685558805147</v>
      </c>
      <c r="AA182" s="100">
        <v>10.635666879480375</v>
      </c>
      <c r="AB182" s="100">
        <v>3.9882774076777174</v>
      </c>
      <c r="AC182" s="100">
        <v>1.2732346176558285</v>
      </c>
      <c r="AD182" s="100">
        <v>7.0912684998423554E-3</v>
      </c>
      <c r="AE182" s="100">
        <v>6151.1022354188372</v>
      </c>
      <c r="AF182" s="100">
        <v>1167.9029805107446</v>
      </c>
      <c r="AG182" s="100" t="s">
        <v>327</v>
      </c>
      <c r="AH182" s="100" t="s">
        <v>327</v>
      </c>
      <c r="AI182" s="100">
        <v>126.28393257404038</v>
      </c>
      <c r="AJ182" s="100">
        <v>13.340736667814145</v>
      </c>
      <c r="AK182" s="100">
        <v>2.0116478732171763</v>
      </c>
      <c r="AL182" s="100">
        <v>0.40880381829759943</v>
      </c>
      <c r="AM182" s="100">
        <v>2.692717916556953</v>
      </c>
      <c r="AN182" s="100">
        <v>0.44376302074491897</v>
      </c>
      <c r="AO182" s="100" t="s">
        <v>325</v>
      </c>
      <c r="AP182" s="100" t="s">
        <v>40</v>
      </c>
      <c r="AQ182" s="100">
        <v>10.937205119544275</v>
      </c>
      <c r="AR182" s="100">
        <v>1.9352765380257146</v>
      </c>
      <c r="AS182" s="107" t="s">
        <v>222</v>
      </c>
      <c r="AT182" s="107" t="s">
        <v>40</v>
      </c>
      <c r="AU182" s="107">
        <v>30.643999201168885</v>
      </c>
      <c r="AV182" s="107">
        <v>3.6772799041402662</v>
      </c>
      <c r="AW182" s="100" t="s">
        <v>327</v>
      </c>
      <c r="AX182" s="100" t="s">
        <v>327</v>
      </c>
      <c r="AY182" s="100">
        <v>0.38866151015004918</v>
      </c>
      <c r="AZ182" s="100">
        <v>3.6154437550341166E-2</v>
      </c>
      <c r="BA182" s="100">
        <v>2.3656993785762467E-2</v>
      </c>
      <c r="BB182" s="100">
        <v>4.7257690658171264E-4</v>
      </c>
      <c r="BC182" s="100">
        <v>0.95798808987356865</v>
      </c>
      <c r="BD182" s="100">
        <v>0.11853026958424628</v>
      </c>
      <c r="BE182" s="100" t="s">
        <v>329</v>
      </c>
      <c r="BF182" s="100" t="s">
        <v>40</v>
      </c>
      <c r="BG182" s="100" t="s">
        <v>318</v>
      </c>
      <c r="BH182" s="100" t="s">
        <v>40</v>
      </c>
      <c r="BI182" s="100">
        <v>2048.8445727147987</v>
      </c>
      <c r="BJ182" s="107">
        <v>245.86134872577583</v>
      </c>
      <c r="BK182" s="100" t="s">
        <v>327</v>
      </c>
      <c r="BL182" s="100" t="s">
        <v>327</v>
      </c>
      <c r="BM182" s="100">
        <v>123.82039891565059</v>
      </c>
      <c r="BN182" s="107">
        <v>14.85844786987807</v>
      </c>
      <c r="BO182" s="100">
        <v>0.90780837436338135</v>
      </c>
      <c r="BP182" s="100">
        <v>9.710396124096618E-2</v>
      </c>
      <c r="BQ182" s="100">
        <v>2.3585445329332613</v>
      </c>
      <c r="BR182" s="100">
        <v>0.21218764349188932</v>
      </c>
      <c r="BS182" s="100" t="s">
        <v>320</v>
      </c>
      <c r="BT182" s="100" t="s">
        <v>40</v>
      </c>
      <c r="BU182" s="100" t="s">
        <v>328</v>
      </c>
      <c r="BV182" s="100" t="s">
        <v>40</v>
      </c>
      <c r="BW182" s="100" t="s">
        <v>321</v>
      </c>
      <c r="BX182" s="100" t="s">
        <v>40</v>
      </c>
    </row>
    <row r="183" spans="1:76" ht="15" customHeight="1" x14ac:dyDescent="0.2">
      <c r="A183" s="1">
        <v>3</v>
      </c>
      <c r="B183" s="20" t="s">
        <v>29</v>
      </c>
      <c r="C183" s="17" t="s">
        <v>232</v>
      </c>
      <c r="D183" s="83">
        <v>43436</v>
      </c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25" t="str">
        <f t="shared" si="2"/>
        <v>3|N5 Guriri|Berma Test F1 1 m|2018/12/02</v>
      </c>
      <c r="Q183" s="106">
        <v>891.99416122269668</v>
      </c>
      <c r="R183" s="101">
        <v>145.89504566706123</v>
      </c>
      <c r="S183" s="100">
        <v>5.1383561910885707</v>
      </c>
      <c r="T183" s="100">
        <v>0.50700403883511147</v>
      </c>
      <c r="U183" s="100">
        <v>0.76341175099962266</v>
      </c>
      <c r="V183" s="100">
        <v>0.11630254389917984</v>
      </c>
      <c r="W183" s="100" t="s">
        <v>76</v>
      </c>
      <c r="X183" s="100" t="s">
        <v>40</v>
      </c>
      <c r="Y183" s="100">
        <v>0.5805540146690038</v>
      </c>
      <c r="Z183" s="100">
        <v>0.11719295326285543</v>
      </c>
      <c r="AA183" s="100">
        <v>4.1004847134617322</v>
      </c>
      <c r="AB183" s="100">
        <v>1.0202196614747809</v>
      </c>
      <c r="AC183" s="100" t="s">
        <v>224</v>
      </c>
      <c r="AD183" s="100" t="s">
        <v>40</v>
      </c>
      <c r="AE183" s="100">
        <v>3647.4858653640385</v>
      </c>
      <c r="AF183" s="100">
        <v>185.97398305829941</v>
      </c>
      <c r="AG183" s="100" t="s">
        <v>327</v>
      </c>
      <c r="AH183" s="100" t="s">
        <v>327</v>
      </c>
      <c r="AI183" s="100">
        <v>72.323998358429819</v>
      </c>
      <c r="AJ183" s="100">
        <v>6.5691961189069179</v>
      </c>
      <c r="AK183" s="100">
        <v>0.84170067440047702</v>
      </c>
      <c r="AL183" s="100">
        <v>6.6113075142952546E-2</v>
      </c>
      <c r="AM183" s="100">
        <v>0.88647187173047493</v>
      </c>
      <c r="AN183" s="100">
        <v>2.78898358073283E-2</v>
      </c>
      <c r="AO183" s="100" t="s">
        <v>325</v>
      </c>
      <c r="AP183" s="100" t="s">
        <v>40</v>
      </c>
      <c r="AQ183" s="100">
        <v>3.8220559673990393</v>
      </c>
      <c r="AR183" s="100">
        <v>0.49981185024755953</v>
      </c>
      <c r="AS183" s="100">
        <v>3.1948566041888502</v>
      </c>
      <c r="AT183" s="100">
        <v>0.31080371728527062</v>
      </c>
      <c r="AU183" s="107">
        <v>85.895736841410908</v>
      </c>
      <c r="AV183" s="107">
        <v>10.307488420969309</v>
      </c>
      <c r="AW183" s="100" t="s">
        <v>327</v>
      </c>
      <c r="AX183" s="100" t="s">
        <v>327</v>
      </c>
      <c r="AY183" s="100" t="s">
        <v>73</v>
      </c>
      <c r="AZ183" s="100" t="s">
        <v>40</v>
      </c>
      <c r="BA183" s="100" t="s">
        <v>72</v>
      </c>
      <c r="BB183" s="100" t="s">
        <v>40</v>
      </c>
      <c r="BC183" s="100">
        <v>0.1048873796497866</v>
      </c>
      <c r="BD183" s="100">
        <v>0.11594597832468802</v>
      </c>
      <c r="BE183" s="100" t="s">
        <v>329</v>
      </c>
      <c r="BF183" s="100" t="s">
        <v>40</v>
      </c>
      <c r="BG183" s="100" t="s">
        <v>318</v>
      </c>
      <c r="BH183" s="100" t="s">
        <v>40</v>
      </c>
      <c r="BI183" s="100" t="s">
        <v>322</v>
      </c>
      <c r="BJ183" s="107" t="s">
        <v>40</v>
      </c>
      <c r="BK183" s="100" t="s">
        <v>327</v>
      </c>
      <c r="BL183" s="100" t="s">
        <v>327</v>
      </c>
      <c r="BM183" s="100" t="s">
        <v>74</v>
      </c>
      <c r="BN183" s="107" t="s">
        <v>40</v>
      </c>
      <c r="BO183" s="100">
        <v>8.4713249449750117E-2</v>
      </c>
      <c r="BP183" s="100">
        <v>0.18900564837543793</v>
      </c>
      <c r="BQ183" s="100">
        <v>0.28388327244384226</v>
      </c>
      <c r="BR183" s="100">
        <v>0.44789437189458514</v>
      </c>
      <c r="BS183" s="100" t="s">
        <v>320</v>
      </c>
      <c r="BT183" s="100" t="s">
        <v>40</v>
      </c>
      <c r="BU183" s="100" t="s">
        <v>328</v>
      </c>
      <c r="BV183" s="100" t="s">
        <v>40</v>
      </c>
      <c r="BW183" s="107" t="s">
        <v>321</v>
      </c>
      <c r="BX183" s="107" t="s">
        <v>40</v>
      </c>
    </row>
    <row r="184" spans="1:76" ht="15" customHeight="1" x14ac:dyDescent="0.2">
      <c r="A184" s="1">
        <v>3</v>
      </c>
      <c r="B184" s="20" t="s">
        <v>29</v>
      </c>
      <c r="C184" s="17" t="s">
        <v>227</v>
      </c>
      <c r="D184" s="83">
        <v>43436</v>
      </c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25" t="str">
        <f t="shared" si="2"/>
        <v>3|N5 Guriri|Berma Test F2 0,60 m|2018/12/02</v>
      </c>
      <c r="Q184" s="106">
        <v>1170.7901633975098</v>
      </c>
      <c r="R184" s="101">
        <v>567.71326647001024</v>
      </c>
      <c r="S184" s="100">
        <v>5.9597892745357033</v>
      </c>
      <c r="T184" s="100">
        <v>1.3990668018379622</v>
      </c>
      <c r="U184" s="100">
        <v>0.81666967422621928</v>
      </c>
      <c r="V184" s="100">
        <v>0.32437826438490808</v>
      </c>
      <c r="W184" s="100" t="s">
        <v>76</v>
      </c>
      <c r="X184" s="100" t="s">
        <v>40</v>
      </c>
      <c r="Y184" s="100">
        <v>0.49950976692810961</v>
      </c>
      <c r="Z184" s="100">
        <v>7.4715895714861527E-5</v>
      </c>
      <c r="AA184" s="100">
        <v>3.2157300140812852</v>
      </c>
      <c r="AB184" s="100">
        <v>0.26432196572764888</v>
      </c>
      <c r="AC184" s="100" t="s">
        <v>224</v>
      </c>
      <c r="AD184" s="100" t="s">
        <v>40</v>
      </c>
      <c r="AE184" s="100">
        <v>4029.4505629766804</v>
      </c>
      <c r="AF184" s="100">
        <v>559.95106160640364</v>
      </c>
      <c r="AG184" s="100" t="s">
        <v>327</v>
      </c>
      <c r="AH184" s="100" t="s">
        <v>327</v>
      </c>
      <c r="AI184" s="100">
        <v>45.1690129139579</v>
      </c>
      <c r="AJ184" s="100">
        <v>3.9191840324866463</v>
      </c>
      <c r="AK184" s="100">
        <v>0.76907636712357219</v>
      </c>
      <c r="AL184" s="100">
        <v>2.0802667944266055E-2</v>
      </c>
      <c r="AM184" s="100">
        <v>2.7895608359447577</v>
      </c>
      <c r="AN184" s="100">
        <v>1.1758021922226441E-2</v>
      </c>
      <c r="AO184" s="100" t="s">
        <v>325</v>
      </c>
      <c r="AP184" s="100" t="s">
        <v>40</v>
      </c>
      <c r="AQ184" s="100">
        <v>3.723794316890539</v>
      </c>
      <c r="AR184" s="100">
        <v>0.19618561213750615</v>
      </c>
      <c r="AS184" s="100">
        <v>3.1414870769599261</v>
      </c>
      <c r="AT184" s="100">
        <v>0.13965602328224772</v>
      </c>
      <c r="AU184" s="107">
        <v>67.464499464955793</v>
      </c>
      <c r="AV184" s="107">
        <v>8.0957399357946951</v>
      </c>
      <c r="AW184" s="100" t="s">
        <v>327</v>
      </c>
      <c r="AX184" s="100" t="s">
        <v>327</v>
      </c>
      <c r="AY184" s="100" t="s">
        <v>73</v>
      </c>
      <c r="AZ184" s="100" t="s">
        <v>40</v>
      </c>
      <c r="BA184" s="100" t="s">
        <v>72</v>
      </c>
      <c r="BB184" s="100" t="s">
        <v>40</v>
      </c>
      <c r="BC184" s="100">
        <v>8.6675454159398119E-2</v>
      </c>
      <c r="BD184" s="100">
        <v>9.0189310951694496E-2</v>
      </c>
      <c r="BE184" s="100" t="s">
        <v>329</v>
      </c>
      <c r="BF184" s="100" t="s">
        <v>40</v>
      </c>
      <c r="BG184" s="100" t="s">
        <v>318</v>
      </c>
      <c r="BH184" s="100" t="s">
        <v>40</v>
      </c>
      <c r="BI184" s="100" t="s">
        <v>322</v>
      </c>
      <c r="BJ184" s="107" t="s">
        <v>40</v>
      </c>
      <c r="BK184" s="100" t="s">
        <v>327</v>
      </c>
      <c r="BL184" s="100" t="s">
        <v>327</v>
      </c>
      <c r="BM184" s="100" t="s">
        <v>74</v>
      </c>
      <c r="BN184" s="107" t="s">
        <v>40</v>
      </c>
      <c r="BO184" s="100" t="s">
        <v>76</v>
      </c>
      <c r="BP184" s="100" t="s">
        <v>40</v>
      </c>
      <c r="BQ184" s="100">
        <v>0.21311697525607282</v>
      </c>
      <c r="BR184" s="100">
        <v>0.34879326643100761</v>
      </c>
      <c r="BS184" s="100" t="s">
        <v>320</v>
      </c>
      <c r="BT184" s="100" t="s">
        <v>40</v>
      </c>
      <c r="BU184" s="100" t="s">
        <v>328</v>
      </c>
      <c r="BV184" s="100" t="s">
        <v>40</v>
      </c>
      <c r="BW184" s="107" t="s">
        <v>321</v>
      </c>
      <c r="BX184" s="107" t="s">
        <v>40</v>
      </c>
    </row>
    <row r="185" spans="1:76" ht="15" customHeight="1" x14ac:dyDescent="0.2">
      <c r="A185" s="1">
        <v>3</v>
      </c>
      <c r="B185" s="20" t="s">
        <v>29</v>
      </c>
      <c r="C185" s="17" t="s">
        <v>239</v>
      </c>
      <c r="D185" s="83">
        <v>43436</v>
      </c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25" t="str">
        <f t="shared" si="2"/>
        <v>3|N5 Guriri|Berma Test F3 0,25 m|2018/12/02</v>
      </c>
      <c r="Q185" s="106">
        <v>1330.8211804435177</v>
      </c>
      <c r="R185" s="106">
        <v>43.96270531949947</v>
      </c>
      <c r="S185" s="100">
        <v>15.541397002744453</v>
      </c>
      <c r="T185" s="100">
        <v>7.8054089123127577</v>
      </c>
      <c r="U185" s="100">
        <v>1.0418624051098992</v>
      </c>
      <c r="V185" s="100">
        <v>0.3796987444340128</v>
      </c>
      <c r="W185" s="100" t="s">
        <v>76</v>
      </c>
      <c r="X185" s="100" t="s">
        <v>40</v>
      </c>
      <c r="Y185" s="100">
        <v>1.1627870071984745</v>
      </c>
      <c r="Z185" s="100">
        <v>0.39614290357817444</v>
      </c>
      <c r="AA185" s="100">
        <v>12.992897501721524</v>
      </c>
      <c r="AB185" s="100">
        <v>2.4213660108303507</v>
      </c>
      <c r="AC185" s="100">
        <v>1.5815339343100854</v>
      </c>
      <c r="AD185" s="100">
        <v>1.4577907560711907E-2</v>
      </c>
      <c r="AE185" s="107">
        <v>17023.649386532183</v>
      </c>
      <c r="AF185" s="107">
        <v>7118.1382728268527</v>
      </c>
      <c r="AG185" s="100" t="s">
        <v>327</v>
      </c>
      <c r="AH185" s="100" t="s">
        <v>327</v>
      </c>
      <c r="AI185" s="100">
        <v>69.357096691740637</v>
      </c>
      <c r="AJ185" s="100">
        <v>3.6749296620990504</v>
      </c>
      <c r="AK185" s="100">
        <v>2.2275101033336906</v>
      </c>
      <c r="AL185" s="100">
        <v>0.98834283553948643</v>
      </c>
      <c r="AM185" s="100">
        <v>2.0218420306774094</v>
      </c>
      <c r="AN185" s="100">
        <v>0.96414264698487928</v>
      </c>
      <c r="AO185" s="100" t="s">
        <v>325</v>
      </c>
      <c r="AP185" s="100" t="s">
        <v>40</v>
      </c>
      <c r="AQ185" s="100">
        <v>6.8999383993154453</v>
      </c>
      <c r="AR185" s="100">
        <v>2.2037803408258649</v>
      </c>
      <c r="AS185" s="100">
        <v>7.6092940311792754</v>
      </c>
      <c r="AT185" s="100">
        <v>0.61795536015653163</v>
      </c>
      <c r="AU185" s="107">
        <v>15.128074827166625</v>
      </c>
      <c r="AV185" s="107">
        <v>1.815368979259995</v>
      </c>
      <c r="AW185" s="100" t="s">
        <v>327</v>
      </c>
      <c r="AX185" s="100" t="s">
        <v>327</v>
      </c>
      <c r="AY185" s="100" t="s">
        <v>73</v>
      </c>
      <c r="AZ185" s="105" t="s">
        <v>40</v>
      </c>
      <c r="BA185" s="105" t="s">
        <v>72</v>
      </c>
      <c r="BB185" s="105" t="s">
        <v>40</v>
      </c>
      <c r="BC185" s="105">
        <v>0.22091992921692499</v>
      </c>
      <c r="BD185" s="105">
        <v>1.4014077184312688E-2</v>
      </c>
      <c r="BE185" s="100" t="s">
        <v>329</v>
      </c>
      <c r="BF185" s="100" t="s">
        <v>40</v>
      </c>
      <c r="BG185" s="100" t="s">
        <v>318</v>
      </c>
      <c r="BH185" s="105" t="s">
        <v>40</v>
      </c>
      <c r="BI185" s="107">
        <v>46.889385268409356</v>
      </c>
      <c r="BJ185" s="107">
        <v>5.6267262322091227</v>
      </c>
      <c r="BK185" s="100" t="s">
        <v>327</v>
      </c>
      <c r="BL185" s="100" t="s">
        <v>327</v>
      </c>
      <c r="BM185" s="107">
        <v>15.803645379359983</v>
      </c>
      <c r="BN185" s="107">
        <v>1.8964374455231978</v>
      </c>
      <c r="BO185" s="107">
        <v>0.23428399940389522</v>
      </c>
      <c r="BP185" s="107">
        <v>1.8874093199218966E-2</v>
      </c>
      <c r="BQ185" s="107">
        <v>0.74644599904204922</v>
      </c>
      <c r="BR185" s="107">
        <v>9.6480528349163652E-2</v>
      </c>
      <c r="BS185" s="107" t="s">
        <v>320</v>
      </c>
      <c r="BT185" s="107" t="s">
        <v>40</v>
      </c>
      <c r="BU185" s="100" t="s">
        <v>328</v>
      </c>
      <c r="BV185" s="100" t="s">
        <v>40</v>
      </c>
      <c r="BW185" s="107" t="s">
        <v>321</v>
      </c>
      <c r="BX185" s="107" t="s">
        <v>40</v>
      </c>
    </row>
    <row r="186" spans="1:76" ht="15" customHeight="1" x14ac:dyDescent="0.2">
      <c r="A186" s="1">
        <v>3</v>
      </c>
      <c r="B186" s="20" t="s">
        <v>29</v>
      </c>
      <c r="C186" s="17" t="s">
        <v>18</v>
      </c>
      <c r="D186" s="83">
        <v>43436</v>
      </c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25" t="str">
        <f t="shared" si="2"/>
        <v>3|N5 Guriri|Berma superficial|2018/12/02</v>
      </c>
      <c r="Q186" s="106">
        <v>996.18708458936248</v>
      </c>
      <c r="R186" s="106">
        <v>89.640233248718928</v>
      </c>
      <c r="S186" s="100">
        <v>14.550559839822659</v>
      </c>
      <c r="T186" s="100">
        <v>9.6622711886843078</v>
      </c>
      <c r="U186" s="100">
        <v>1.2793108980838863</v>
      </c>
      <c r="V186" s="100">
        <v>0.24768196175418961</v>
      </c>
      <c r="W186" s="100" t="s">
        <v>76</v>
      </c>
      <c r="X186" s="100" t="s">
        <v>40</v>
      </c>
      <c r="Y186" s="100">
        <v>0.95867204682775475</v>
      </c>
      <c r="Z186" s="100">
        <v>0.29097432144318081</v>
      </c>
      <c r="AA186" s="100">
        <v>7.0504475544348608</v>
      </c>
      <c r="AB186" s="100">
        <v>2.4078914735643169</v>
      </c>
      <c r="AC186" s="100">
        <v>1.8631143608105725</v>
      </c>
      <c r="AD186" s="100">
        <v>0.46624826062885527</v>
      </c>
      <c r="AE186" s="107">
        <v>4630.998622264603</v>
      </c>
      <c r="AF186" s="107">
        <v>13.335579502824778</v>
      </c>
      <c r="AG186" s="100" t="s">
        <v>327</v>
      </c>
      <c r="AH186" s="100" t="s">
        <v>327</v>
      </c>
      <c r="AI186" s="100">
        <v>54.983154090381042</v>
      </c>
      <c r="AJ186" s="100">
        <v>10.805647119921948</v>
      </c>
      <c r="AK186" s="100">
        <v>2.0174326981151527</v>
      </c>
      <c r="AL186" s="100">
        <v>0.95729743618977026</v>
      </c>
      <c r="AM186" s="100">
        <v>2.4257012588270812</v>
      </c>
      <c r="AN186" s="100">
        <v>6.0373831392573643E-2</v>
      </c>
      <c r="AO186" s="100">
        <v>0.33718987681979651</v>
      </c>
      <c r="AP186" s="100">
        <v>3.6821347276339435E-2</v>
      </c>
      <c r="AQ186" s="100">
        <v>4.4088624219217936</v>
      </c>
      <c r="AR186" s="100">
        <v>1.6631952797179088</v>
      </c>
      <c r="AS186" s="100">
        <v>4.3427401912693835</v>
      </c>
      <c r="AT186" s="100">
        <v>1.8919251559062055E-2</v>
      </c>
      <c r="AU186" s="107">
        <v>10.86371071448924</v>
      </c>
      <c r="AV186" s="107">
        <v>1.3036452857387089</v>
      </c>
      <c r="AW186" s="100" t="s">
        <v>327</v>
      </c>
      <c r="AX186" s="100" t="s">
        <v>327</v>
      </c>
      <c r="AY186" s="100" t="s">
        <v>73</v>
      </c>
      <c r="AZ186" s="100" t="s">
        <v>40</v>
      </c>
      <c r="BA186" s="105" t="s">
        <v>72</v>
      </c>
      <c r="BB186" s="105" t="s">
        <v>40</v>
      </c>
      <c r="BC186" s="100">
        <v>0.21641613154542749</v>
      </c>
      <c r="BD186" s="100">
        <v>8.679316931169306E-3</v>
      </c>
      <c r="BE186" s="100" t="s">
        <v>329</v>
      </c>
      <c r="BF186" s="100" t="s">
        <v>40</v>
      </c>
      <c r="BG186" s="100" t="s">
        <v>318</v>
      </c>
      <c r="BH186" s="100" t="s">
        <v>40</v>
      </c>
      <c r="BI186" s="100" t="s">
        <v>322</v>
      </c>
      <c r="BJ186" s="107" t="s">
        <v>40</v>
      </c>
      <c r="BK186" s="100" t="s">
        <v>327</v>
      </c>
      <c r="BL186" s="100" t="s">
        <v>327</v>
      </c>
      <c r="BM186" s="107">
        <v>4.9251288178431754</v>
      </c>
      <c r="BN186" s="107">
        <v>0.59101545814118106</v>
      </c>
      <c r="BO186" s="107">
        <v>0.23224189530270864</v>
      </c>
      <c r="BP186" s="107">
        <v>4.0653090758051898E-3</v>
      </c>
      <c r="BQ186" s="107">
        <v>0.65726561575263531</v>
      </c>
      <c r="BR186" s="107">
        <v>0.10931967673242586</v>
      </c>
      <c r="BS186" s="107" t="s">
        <v>320</v>
      </c>
      <c r="BT186" s="107" t="s">
        <v>40</v>
      </c>
      <c r="BU186" s="100" t="s">
        <v>328</v>
      </c>
      <c r="BV186" s="100" t="s">
        <v>40</v>
      </c>
      <c r="BW186" s="107" t="s">
        <v>321</v>
      </c>
      <c r="BX186" s="107" t="s">
        <v>40</v>
      </c>
    </row>
    <row r="187" spans="1:76" ht="15" customHeight="1" x14ac:dyDescent="0.2">
      <c r="A187" s="1">
        <v>3</v>
      </c>
      <c r="B187" s="20" t="s">
        <v>29</v>
      </c>
      <c r="C187" s="17" t="s">
        <v>37</v>
      </c>
      <c r="D187" s="83">
        <v>43436</v>
      </c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25" t="str">
        <f t="shared" si="2"/>
        <v>3|N5 Guriri|Face superior|2018/12/02</v>
      </c>
      <c r="Q187" s="107">
        <v>745.03798731000188</v>
      </c>
      <c r="R187" s="107">
        <v>17.973208962429052</v>
      </c>
      <c r="S187" s="100">
        <v>13.040705836256949</v>
      </c>
      <c r="T187" s="100">
        <v>0.89452845835806394</v>
      </c>
      <c r="U187" s="100">
        <v>1.1775174208658319</v>
      </c>
      <c r="V187" s="100">
        <v>0.10062034335376241</v>
      </c>
      <c r="W187" s="100" t="s">
        <v>76</v>
      </c>
      <c r="X187" s="100" t="s">
        <v>40</v>
      </c>
      <c r="Y187" s="100">
        <v>0.91915727039870143</v>
      </c>
      <c r="Z187" s="100">
        <v>0.1400840016095686</v>
      </c>
      <c r="AA187" s="100">
        <v>8.6068587650987443</v>
      </c>
      <c r="AB187" s="100">
        <v>0.53931327429253051</v>
      </c>
      <c r="AC187" s="100">
        <v>1.2694171724150694</v>
      </c>
      <c r="AD187" s="100">
        <v>0.20957555030318062</v>
      </c>
      <c r="AE187" s="107">
        <v>7312.0541998864619</v>
      </c>
      <c r="AF187" s="107">
        <v>798.12198223521852</v>
      </c>
      <c r="AG187" s="100" t="s">
        <v>327</v>
      </c>
      <c r="AH187" s="100" t="s">
        <v>327</v>
      </c>
      <c r="AI187" s="100">
        <v>44.915128963507634</v>
      </c>
      <c r="AJ187" s="100">
        <v>8.3120229626621249</v>
      </c>
      <c r="AK187" s="100">
        <v>2.0951212494442579</v>
      </c>
      <c r="AL187" s="100">
        <v>0.31239428249111945</v>
      </c>
      <c r="AM187" s="100">
        <v>3.8960068772308327</v>
      </c>
      <c r="AN187" s="100">
        <v>2.5045755203542117</v>
      </c>
      <c r="AO187" s="100" t="s">
        <v>325</v>
      </c>
      <c r="AP187" s="100" t="s">
        <v>40</v>
      </c>
      <c r="AQ187" s="100">
        <v>5.4128695891657514</v>
      </c>
      <c r="AR187" s="100">
        <v>0.40664950182345561</v>
      </c>
      <c r="AS187" s="107" t="s">
        <v>222</v>
      </c>
      <c r="AT187" s="107" t="s">
        <v>40</v>
      </c>
      <c r="AU187" s="107">
        <v>7.5245940502005908</v>
      </c>
      <c r="AV187" s="107">
        <v>0.90295128602407082</v>
      </c>
      <c r="AW187" s="100" t="s">
        <v>327</v>
      </c>
      <c r="AX187" s="100" t="s">
        <v>327</v>
      </c>
      <c r="AY187" s="100" t="s">
        <v>73</v>
      </c>
      <c r="AZ187" s="100" t="s">
        <v>40</v>
      </c>
      <c r="BA187" s="100" t="s">
        <v>72</v>
      </c>
      <c r="BB187" s="100" t="s">
        <v>40</v>
      </c>
      <c r="BC187" s="100">
        <v>0.19848605831285032</v>
      </c>
      <c r="BD187" s="100">
        <v>2.359611406292202E-2</v>
      </c>
      <c r="BE187" s="100" t="s">
        <v>329</v>
      </c>
      <c r="BF187" s="100" t="s">
        <v>40</v>
      </c>
      <c r="BG187" s="100" t="s">
        <v>318</v>
      </c>
      <c r="BH187" s="100" t="s">
        <v>40</v>
      </c>
      <c r="BI187" s="107">
        <v>116.31492197850602</v>
      </c>
      <c r="BJ187" s="107">
        <v>13.957790637420722</v>
      </c>
      <c r="BK187" s="100" t="s">
        <v>327</v>
      </c>
      <c r="BL187" s="100" t="s">
        <v>327</v>
      </c>
      <c r="BM187" s="107">
        <v>16.245314009073333</v>
      </c>
      <c r="BN187" s="107">
        <v>1.9494376810887999</v>
      </c>
      <c r="BO187" s="107">
        <v>0.24024247982917435</v>
      </c>
      <c r="BP187" s="107">
        <v>5.3678866305809265E-2</v>
      </c>
      <c r="BQ187" s="107">
        <v>0.74328890059682196</v>
      </c>
      <c r="BR187" s="107">
        <v>0.10393445569792681</v>
      </c>
      <c r="BS187" s="107" t="s">
        <v>320</v>
      </c>
      <c r="BT187" s="107" t="s">
        <v>40</v>
      </c>
      <c r="BU187" s="100" t="s">
        <v>328</v>
      </c>
      <c r="BV187" s="100" t="s">
        <v>40</v>
      </c>
      <c r="BW187" s="107" t="s">
        <v>321</v>
      </c>
      <c r="BX187" s="107" t="s">
        <v>40</v>
      </c>
    </row>
    <row r="188" spans="1:76" ht="15" customHeight="1" x14ac:dyDescent="0.2">
      <c r="A188" s="1">
        <v>3</v>
      </c>
      <c r="B188" s="20" t="s">
        <v>29</v>
      </c>
      <c r="C188" s="17" t="s">
        <v>34</v>
      </c>
      <c r="D188" s="83">
        <v>43436</v>
      </c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25" t="str">
        <f t="shared" si="2"/>
        <v>3|N5 Guriri|Face inferior|2018/12/02</v>
      </c>
      <c r="Q188" s="106">
        <v>1244.6658445654605</v>
      </c>
      <c r="R188" s="106">
        <v>86.374207826909497</v>
      </c>
      <c r="S188" s="100">
        <v>14.273455931000324</v>
      </c>
      <c r="T188" s="100">
        <v>1.140375631742772</v>
      </c>
      <c r="U188" s="100">
        <v>3.1202152974805504</v>
      </c>
      <c r="V188" s="100">
        <v>1.0925458112236082</v>
      </c>
      <c r="W188" s="100" t="s">
        <v>76</v>
      </c>
      <c r="X188" s="100" t="s">
        <v>40</v>
      </c>
      <c r="Y188" s="100">
        <v>0.81780493624738282</v>
      </c>
      <c r="Z188" s="100">
        <v>4.7700395805681799E-2</v>
      </c>
      <c r="AA188" s="100">
        <v>9.2026881106848428</v>
      </c>
      <c r="AB188" s="100">
        <v>0.36635428969828793</v>
      </c>
      <c r="AC188" s="100">
        <v>2.3707961870409635</v>
      </c>
      <c r="AD188" s="100">
        <v>0.48844658982257255</v>
      </c>
      <c r="AE188" s="107">
        <v>12989.40286936763</v>
      </c>
      <c r="AF188" s="107">
        <v>23.120135051869998</v>
      </c>
      <c r="AG188" s="100" t="s">
        <v>327</v>
      </c>
      <c r="AH188" s="100" t="s">
        <v>327</v>
      </c>
      <c r="AI188" s="100">
        <v>51.121090877000483</v>
      </c>
      <c r="AJ188" s="100">
        <v>2.6220096644204856</v>
      </c>
      <c r="AK188" s="100">
        <v>2.2958990003735482</v>
      </c>
      <c r="AL188" s="100">
        <v>0.16736786609937282</v>
      </c>
      <c r="AM188" s="100">
        <v>2.1721584076424421</v>
      </c>
      <c r="AN188" s="100">
        <v>0.19919695388955666</v>
      </c>
      <c r="AO188" s="100">
        <v>0.206409320200165</v>
      </c>
      <c r="AP188" s="100">
        <v>2.2830855758971109E-2</v>
      </c>
      <c r="AQ188" s="100">
        <v>4.6441384678249165</v>
      </c>
      <c r="AR188" s="100">
        <v>0.12692490941219142</v>
      </c>
      <c r="AS188" s="100">
        <v>3.8873785737925899</v>
      </c>
      <c r="AT188" s="100">
        <v>0.80449292677361273</v>
      </c>
      <c r="AU188" s="107">
        <v>16.886985406111261</v>
      </c>
      <c r="AV188" s="107">
        <v>2.0264382487333514</v>
      </c>
      <c r="AW188" s="100" t="s">
        <v>327</v>
      </c>
      <c r="AX188" s="100" t="s">
        <v>327</v>
      </c>
      <c r="AY188" s="100">
        <v>0.34808733772903877</v>
      </c>
      <c r="AZ188" s="100">
        <v>3.6449324159858291E-2</v>
      </c>
      <c r="BA188" s="105" t="s">
        <v>72</v>
      </c>
      <c r="BB188" s="105" t="s">
        <v>40</v>
      </c>
      <c r="BC188" s="100">
        <v>0.31021398772475584</v>
      </c>
      <c r="BD188" s="100">
        <v>1.2690966979730085E-2</v>
      </c>
      <c r="BE188" s="100" t="s">
        <v>329</v>
      </c>
      <c r="BF188" s="100" t="s">
        <v>40</v>
      </c>
      <c r="BG188" s="100" t="s">
        <v>318</v>
      </c>
      <c r="BH188" s="100" t="s">
        <v>40</v>
      </c>
      <c r="BI188" s="107">
        <v>13.278304596420053</v>
      </c>
      <c r="BJ188" s="107">
        <v>1.5933965515704063</v>
      </c>
      <c r="BK188" s="100" t="s">
        <v>327</v>
      </c>
      <c r="BL188" s="100" t="s">
        <v>327</v>
      </c>
      <c r="BM188" s="107">
        <v>28.48703680015003</v>
      </c>
      <c r="BN188" s="107">
        <v>3.4184444160180036</v>
      </c>
      <c r="BO188" s="107">
        <v>0.32134573001129968</v>
      </c>
      <c r="BP188" s="107">
        <v>1.9377385270505056E-2</v>
      </c>
      <c r="BQ188" s="107">
        <v>1.1120791914718875</v>
      </c>
      <c r="BR188" s="107">
        <v>6.0301992632784351E-2</v>
      </c>
      <c r="BS188" s="107" t="s">
        <v>320</v>
      </c>
      <c r="BT188" s="107" t="s">
        <v>40</v>
      </c>
      <c r="BU188" s="100" t="s">
        <v>328</v>
      </c>
      <c r="BV188" s="100" t="s">
        <v>40</v>
      </c>
      <c r="BW188" s="107" t="s">
        <v>321</v>
      </c>
      <c r="BX188" s="107" t="s">
        <v>40</v>
      </c>
    </row>
    <row r="189" spans="1:76" ht="15" customHeight="1" x14ac:dyDescent="0.2">
      <c r="A189" s="1">
        <v>3</v>
      </c>
      <c r="B189" s="20" t="s">
        <v>29</v>
      </c>
      <c r="C189" s="17" t="s">
        <v>120</v>
      </c>
      <c r="D189" s="83">
        <v>43436</v>
      </c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25" t="str">
        <f t="shared" si="2"/>
        <v>3|N5 Guriri|Antepraia rasa|2018/12/02</v>
      </c>
      <c r="Q189" s="106">
        <v>2807.6116910976903</v>
      </c>
      <c r="R189" s="106">
        <v>1.8341010411084511</v>
      </c>
      <c r="S189" s="100">
        <v>17.392071844707548</v>
      </c>
      <c r="T189" s="100">
        <v>1.7768072829283355</v>
      </c>
      <c r="U189" s="100">
        <v>5.9860609547408359</v>
      </c>
      <c r="V189" s="100">
        <v>2.8226501380831421</v>
      </c>
      <c r="W189" s="100">
        <v>0.2856877691480732</v>
      </c>
      <c r="X189" s="100">
        <v>7.7861705034086189E-3</v>
      </c>
      <c r="Y189" s="100">
        <v>1.562250343059427</v>
      </c>
      <c r="Z189" s="100">
        <v>6.6923948503752884E-2</v>
      </c>
      <c r="AA189" s="100">
        <v>16.040936434815077</v>
      </c>
      <c r="AB189" s="100">
        <v>0.88336712583615007</v>
      </c>
      <c r="AC189" s="100" t="s">
        <v>224</v>
      </c>
      <c r="AD189" s="100" t="s">
        <v>40</v>
      </c>
      <c r="AE189" s="107">
        <v>15858.409178341319</v>
      </c>
      <c r="AF189" s="107">
        <v>26.200663609827444</v>
      </c>
      <c r="AG189" s="100" t="s">
        <v>327</v>
      </c>
      <c r="AH189" s="100" t="s">
        <v>327</v>
      </c>
      <c r="AI189" s="100">
        <v>60.160103926432178</v>
      </c>
      <c r="AJ189" s="100">
        <v>0.23129403941908658</v>
      </c>
      <c r="AK189" s="100">
        <v>3.3686503473923266</v>
      </c>
      <c r="AL189" s="100">
        <v>0.13224797009725242</v>
      </c>
      <c r="AM189" s="100">
        <v>3.279106323506209</v>
      </c>
      <c r="AN189" s="100">
        <v>0.43003109754517022</v>
      </c>
      <c r="AO189" s="100">
        <v>0.38950132604251048</v>
      </c>
      <c r="AP189" s="100">
        <v>3.1733410439432126E-2</v>
      </c>
      <c r="AQ189" s="100">
        <v>9.1628713719080075</v>
      </c>
      <c r="AR189" s="100">
        <v>0.35931944442427316</v>
      </c>
      <c r="AS189" s="100">
        <v>3.4651133895391451</v>
      </c>
      <c r="AT189" s="100">
        <v>8.2455550127946281E-2</v>
      </c>
      <c r="AU189" s="107">
        <v>14.850442651543576</v>
      </c>
      <c r="AV189" s="107">
        <v>1.782053118185229</v>
      </c>
      <c r="AW189" s="100" t="s">
        <v>327</v>
      </c>
      <c r="AX189" s="100" t="s">
        <v>327</v>
      </c>
      <c r="AY189" s="100">
        <v>0.39834977907378333</v>
      </c>
      <c r="AZ189" s="100">
        <v>6.1683210403919594E-2</v>
      </c>
      <c r="BA189" s="105">
        <v>1.1916353047064995E-2</v>
      </c>
      <c r="BB189" s="105">
        <v>6.2997799304705473E-4</v>
      </c>
      <c r="BC189" s="100">
        <v>0.32025487421127985</v>
      </c>
      <c r="BD189" s="100">
        <v>3.2828781288778426E-2</v>
      </c>
      <c r="BE189" s="100" t="s">
        <v>329</v>
      </c>
      <c r="BF189" s="100" t="s">
        <v>40</v>
      </c>
      <c r="BG189" s="100" t="s">
        <v>318</v>
      </c>
      <c r="BH189" s="100" t="s">
        <v>40</v>
      </c>
      <c r="BI189" s="107">
        <v>544.28287983052269</v>
      </c>
      <c r="BJ189" s="107">
        <v>65.313945579662715</v>
      </c>
      <c r="BK189" s="100" t="s">
        <v>327</v>
      </c>
      <c r="BL189" s="100" t="s">
        <v>327</v>
      </c>
      <c r="BM189" s="107">
        <v>35.287017670398129</v>
      </c>
      <c r="BN189" s="107">
        <v>4.2344421204477749</v>
      </c>
      <c r="BO189" s="107">
        <v>0.34694198284711897</v>
      </c>
      <c r="BP189" s="107">
        <v>3.9567647014582021E-2</v>
      </c>
      <c r="BQ189" s="107">
        <v>0.85130739367837482</v>
      </c>
      <c r="BR189" s="107">
        <v>0.11498581785491623</v>
      </c>
      <c r="BS189" s="107" t="s">
        <v>320</v>
      </c>
      <c r="BT189" s="107" t="s">
        <v>40</v>
      </c>
      <c r="BU189" s="100" t="s">
        <v>328</v>
      </c>
      <c r="BV189" s="100" t="s">
        <v>40</v>
      </c>
      <c r="BW189" s="107" t="s">
        <v>321</v>
      </c>
      <c r="BX189" s="107" t="s">
        <v>40</v>
      </c>
    </row>
    <row r="190" spans="1:76" ht="15" customHeight="1" x14ac:dyDescent="0.2">
      <c r="A190" s="1">
        <v>3</v>
      </c>
      <c r="B190" s="20" t="s">
        <v>29</v>
      </c>
      <c r="C190" s="17" t="s">
        <v>51</v>
      </c>
      <c r="D190" s="83">
        <v>43436</v>
      </c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25" t="str">
        <f t="shared" si="2"/>
        <v>3|N5 Guriri|Isóbata 5 m (3,5 m)|2018/12/02</v>
      </c>
      <c r="Q190" s="106">
        <v>3674.1974136517297</v>
      </c>
      <c r="R190" s="106">
        <v>334.83264288133097</v>
      </c>
      <c r="S190" s="100">
        <v>17.529922615707477</v>
      </c>
      <c r="T190" s="100">
        <v>2.3635702838807333</v>
      </c>
      <c r="U190" s="100">
        <v>5.6337931918074702</v>
      </c>
      <c r="V190" s="100">
        <v>2.4196303204388613E-2</v>
      </c>
      <c r="W190" s="100">
        <v>0.26526742492966565</v>
      </c>
      <c r="X190" s="100">
        <v>1.7204510921679225E-2</v>
      </c>
      <c r="Y190" s="100">
        <v>1.969254242038724</v>
      </c>
      <c r="Z190" s="100">
        <v>9.700249397609767E-2</v>
      </c>
      <c r="AA190" s="100">
        <v>18.295307382908796</v>
      </c>
      <c r="AB190" s="100">
        <v>0.27756251198626752</v>
      </c>
      <c r="AC190" s="100">
        <v>2.8709305171265953</v>
      </c>
      <c r="AD190" s="100">
        <v>0.47300479607321416</v>
      </c>
      <c r="AE190" s="107">
        <v>13015.921609009929</v>
      </c>
      <c r="AF190" s="107">
        <v>1996.7812074170838</v>
      </c>
      <c r="AG190" s="100" t="s">
        <v>327</v>
      </c>
      <c r="AH190" s="100" t="s">
        <v>327</v>
      </c>
      <c r="AI190" s="100">
        <v>68.771441458863379</v>
      </c>
      <c r="AJ190" s="100">
        <v>15.870284693870587</v>
      </c>
      <c r="AK190" s="100">
        <v>5.1414301576002721</v>
      </c>
      <c r="AL190" s="100">
        <v>0.43909312257788019</v>
      </c>
      <c r="AM190" s="100">
        <v>3.4762530301479275</v>
      </c>
      <c r="AN190" s="100">
        <v>0.15533572266824666</v>
      </c>
      <c r="AO190" s="100">
        <v>0.4516306508985235</v>
      </c>
      <c r="AP190" s="100">
        <v>3.9556276106751949E-2</v>
      </c>
      <c r="AQ190" s="100">
        <v>10.995179494331577</v>
      </c>
      <c r="AR190" s="100">
        <v>0.75004403141545362</v>
      </c>
      <c r="AS190" s="100">
        <v>6.364926500871869</v>
      </c>
      <c r="AT190" s="100">
        <v>7.0765375396879895E-2</v>
      </c>
      <c r="AU190" s="107">
        <v>23.91714659184208</v>
      </c>
      <c r="AV190" s="107">
        <v>2.8700575910210495</v>
      </c>
      <c r="AW190" s="100" t="s">
        <v>327</v>
      </c>
      <c r="AX190" s="100" t="s">
        <v>327</v>
      </c>
      <c r="AY190" s="100">
        <v>0.76482076325507919</v>
      </c>
      <c r="AZ190" s="100">
        <v>5.683263790404941E-2</v>
      </c>
      <c r="BA190" s="105">
        <v>1.1236406658321693E-2</v>
      </c>
      <c r="BB190" s="105">
        <v>5.1425742441084236E-4</v>
      </c>
      <c r="BC190" s="100">
        <v>0.63983166968768135</v>
      </c>
      <c r="BD190" s="100">
        <v>3.9134432226046977E-2</v>
      </c>
      <c r="BE190" s="100" t="s">
        <v>329</v>
      </c>
      <c r="BF190" s="100" t="s">
        <v>40</v>
      </c>
      <c r="BG190" s="100" t="s">
        <v>318</v>
      </c>
      <c r="BH190" s="100" t="s">
        <v>40</v>
      </c>
      <c r="BI190" s="107" t="s">
        <v>322</v>
      </c>
      <c r="BJ190" s="107" t="s">
        <v>40</v>
      </c>
      <c r="BK190" s="100" t="s">
        <v>327</v>
      </c>
      <c r="BL190" s="100" t="s">
        <v>327</v>
      </c>
      <c r="BM190" s="107" t="s">
        <v>74</v>
      </c>
      <c r="BN190" s="107" t="s">
        <v>40</v>
      </c>
      <c r="BO190" s="107">
        <v>0.68292434716545081</v>
      </c>
      <c r="BP190" s="107">
        <v>4.2376188555019588E-2</v>
      </c>
      <c r="BQ190" s="107">
        <v>1.1917820304704745</v>
      </c>
      <c r="BR190" s="107">
        <v>4.9415473620443517E-2</v>
      </c>
      <c r="BS190" s="107" t="s">
        <v>320</v>
      </c>
      <c r="BT190" s="107" t="s">
        <v>40</v>
      </c>
      <c r="BU190" s="100" t="s">
        <v>328</v>
      </c>
      <c r="BV190" s="100" t="s">
        <v>40</v>
      </c>
      <c r="BW190" s="107" t="s">
        <v>321</v>
      </c>
      <c r="BX190" s="107" t="s">
        <v>40</v>
      </c>
    </row>
    <row r="191" spans="1:76" ht="15" customHeight="1" x14ac:dyDescent="0.2">
      <c r="A191" s="1">
        <v>3</v>
      </c>
      <c r="B191" s="20" t="s">
        <v>29</v>
      </c>
      <c r="C191" s="17" t="s">
        <v>52</v>
      </c>
      <c r="D191" s="83">
        <v>43436</v>
      </c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25" t="str">
        <f t="shared" si="2"/>
        <v>3|N5 Guriri|Isóbata 10 m (11,7 m)|2018/12/02</v>
      </c>
      <c r="Q191" s="106">
        <v>10953.611488419174</v>
      </c>
      <c r="R191" s="106">
        <v>151.14391794966406</v>
      </c>
      <c r="S191" s="100">
        <v>51.657141007359016</v>
      </c>
      <c r="T191" s="100">
        <v>3.4589038061425574</v>
      </c>
      <c r="U191" s="100">
        <v>23.694808648497357</v>
      </c>
      <c r="V191" s="100">
        <v>2.4243184305357239</v>
      </c>
      <c r="W191" s="100">
        <v>0.29609935672084908</v>
      </c>
      <c r="X191" s="100">
        <v>2.9752983864431929E-3</v>
      </c>
      <c r="Y191" s="100">
        <v>7.3520898835196613</v>
      </c>
      <c r="Z191" s="100">
        <v>0.65339474424120692</v>
      </c>
      <c r="AA191" s="100">
        <v>42.081500377531356</v>
      </c>
      <c r="AB191" s="100">
        <v>4.5155399216904044</v>
      </c>
      <c r="AC191" s="100">
        <v>7.3491330783392943</v>
      </c>
      <c r="AD191" s="100">
        <v>1.5405030993804598</v>
      </c>
      <c r="AE191" s="107">
        <v>27410.512262178574</v>
      </c>
      <c r="AF191" s="107">
        <v>81.103097599003917</v>
      </c>
      <c r="AG191" s="100" t="s">
        <v>327</v>
      </c>
      <c r="AH191" s="100" t="s">
        <v>327</v>
      </c>
      <c r="AI191" s="100">
        <v>385.36735393452938</v>
      </c>
      <c r="AJ191" s="100">
        <v>4.3084359611683611</v>
      </c>
      <c r="AK191" s="100">
        <v>12.351021045448833</v>
      </c>
      <c r="AL191" s="100">
        <v>1.039192096388605</v>
      </c>
      <c r="AM191" s="100">
        <v>15.887696674935746</v>
      </c>
      <c r="AN191" s="100">
        <v>1.2425846095567847</v>
      </c>
      <c r="AO191" s="100">
        <v>0.64961323707675278</v>
      </c>
      <c r="AP191" s="100">
        <v>5.9905610440936501E-2</v>
      </c>
      <c r="AQ191" s="100">
        <v>66.417031635712348</v>
      </c>
      <c r="AR191" s="100">
        <v>5.3869596766161161</v>
      </c>
      <c r="AS191" s="100" t="s">
        <v>222</v>
      </c>
      <c r="AT191" s="100" t="s">
        <v>40</v>
      </c>
      <c r="AU191" s="107">
        <v>119.71212792263084</v>
      </c>
      <c r="AV191" s="107">
        <v>14.365455350715701</v>
      </c>
      <c r="AW191" s="100" t="s">
        <v>327</v>
      </c>
      <c r="AX191" s="100" t="s">
        <v>327</v>
      </c>
      <c r="AY191" s="105">
        <v>1.7790011641053489</v>
      </c>
      <c r="AZ191" s="105">
        <v>5.4782399358613482E-2</v>
      </c>
      <c r="BA191" s="105">
        <v>1.6406107307410489E-2</v>
      </c>
      <c r="BB191" s="105">
        <v>5.2432836382980018E-4</v>
      </c>
      <c r="BC191" s="105">
        <v>3.2384414386664666</v>
      </c>
      <c r="BD191" s="105">
        <v>8.1185525507187772E-2</v>
      </c>
      <c r="BE191" s="100" t="s">
        <v>329</v>
      </c>
      <c r="BF191" s="100" t="s">
        <v>40</v>
      </c>
      <c r="BG191" s="105" t="s">
        <v>318</v>
      </c>
      <c r="BH191" s="105" t="s">
        <v>40</v>
      </c>
      <c r="BI191" s="107">
        <v>487.63934604382871</v>
      </c>
      <c r="BJ191" s="107">
        <v>58.516721525259442</v>
      </c>
      <c r="BK191" s="100" t="s">
        <v>327</v>
      </c>
      <c r="BL191" s="100" t="s">
        <v>327</v>
      </c>
      <c r="BM191" s="107">
        <v>226.95428278052376</v>
      </c>
      <c r="BN191" s="107">
        <v>27.23451393366285</v>
      </c>
      <c r="BO191" s="107">
        <v>4.9917930441126819</v>
      </c>
      <c r="BP191" s="107">
        <v>1.4932037665135957E-2</v>
      </c>
      <c r="BQ191" s="107">
        <v>5.6819665472602869</v>
      </c>
      <c r="BR191" s="107">
        <v>0.16877766921559204</v>
      </c>
      <c r="BS191" s="107" t="s">
        <v>320</v>
      </c>
      <c r="BT191" s="107" t="s">
        <v>40</v>
      </c>
      <c r="BU191" s="100" t="s">
        <v>328</v>
      </c>
      <c r="BV191" s="100" t="s">
        <v>40</v>
      </c>
      <c r="BW191" s="107">
        <v>5.2283345968807069</v>
      </c>
      <c r="BX191" s="107">
        <v>1.8333421524862264E-2</v>
      </c>
    </row>
    <row r="192" spans="1:76" ht="15" customHeight="1" x14ac:dyDescent="0.2">
      <c r="A192" s="1">
        <v>7</v>
      </c>
      <c r="B192" s="4" t="s">
        <v>36</v>
      </c>
      <c r="C192" s="17" t="s">
        <v>232</v>
      </c>
      <c r="D192" s="83">
        <v>43565</v>
      </c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25" t="str">
        <f t="shared" si="2"/>
        <v>7|S1 Praia Mole|Berma Test F1 1 m|2019/04/10</v>
      </c>
      <c r="Q192" s="106">
        <v>1157.5474821975022</v>
      </c>
      <c r="R192" s="106">
        <v>97.989433226264381</v>
      </c>
      <c r="S192" s="100">
        <v>35.488729389122909</v>
      </c>
      <c r="T192" s="100">
        <v>1.4396912148023853</v>
      </c>
      <c r="U192" s="100">
        <v>12.461069920831843</v>
      </c>
      <c r="V192" s="100">
        <v>4.3792796256735871E-2</v>
      </c>
      <c r="W192" s="100">
        <v>7.7567164973186209</v>
      </c>
      <c r="X192" s="100">
        <v>0.11151639953127636</v>
      </c>
      <c r="Y192" s="100">
        <v>10.547628847050156</v>
      </c>
      <c r="Z192" s="100">
        <v>0.33829501466054834</v>
      </c>
      <c r="AA192" s="100">
        <v>29.474194749862338</v>
      </c>
      <c r="AB192" s="100">
        <v>0.56373246017554324</v>
      </c>
      <c r="AC192" s="100">
        <v>16.642502401090134</v>
      </c>
      <c r="AD192" s="100">
        <v>0.34860023702935905</v>
      </c>
      <c r="AE192" s="107">
        <v>5879.8739508368035</v>
      </c>
      <c r="AF192" s="107">
        <v>641.6615454643561</v>
      </c>
      <c r="AG192" s="100">
        <v>4.8555084944683067</v>
      </c>
      <c r="AH192" s="100">
        <v>0.12355127776932819</v>
      </c>
      <c r="AI192" s="100">
        <v>135.5709823849065</v>
      </c>
      <c r="AJ192" s="100">
        <v>13.123172432313901</v>
      </c>
      <c r="AK192" s="100">
        <v>14.668067095037294</v>
      </c>
      <c r="AL192" s="100">
        <v>0.44286942063436902</v>
      </c>
      <c r="AM192" s="100">
        <v>15.511788073290218</v>
      </c>
      <c r="AN192" s="100">
        <v>0.32441750025392824</v>
      </c>
      <c r="AO192" s="100">
        <v>8.4461832720156806</v>
      </c>
      <c r="AP192" s="100">
        <v>0.14154909536092855</v>
      </c>
      <c r="AQ192" s="100">
        <v>35.660296792148472</v>
      </c>
      <c r="AR192" s="100">
        <v>0.25430732084883295</v>
      </c>
      <c r="AS192" s="100" t="s">
        <v>326</v>
      </c>
      <c r="AT192" s="100" t="s">
        <v>40</v>
      </c>
      <c r="AU192" s="107" t="s">
        <v>71</v>
      </c>
      <c r="AV192" s="107" t="s">
        <v>40</v>
      </c>
      <c r="AW192" s="100" t="s">
        <v>327</v>
      </c>
      <c r="AX192" s="100" t="s">
        <v>327</v>
      </c>
      <c r="AY192" s="100">
        <v>0.75865720843287376</v>
      </c>
      <c r="AZ192" s="100">
        <v>8.95008529537108E-3</v>
      </c>
      <c r="BA192" s="100" t="s">
        <v>72</v>
      </c>
      <c r="BB192" s="100" t="s">
        <v>40</v>
      </c>
      <c r="BC192" s="100">
        <v>0.25119913138775268</v>
      </c>
      <c r="BD192" s="100">
        <v>4.3549012990130734E-3</v>
      </c>
      <c r="BE192" s="100" t="s">
        <v>329</v>
      </c>
      <c r="BF192" s="100" t="s">
        <v>40</v>
      </c>
      <c r="BG192" s="100" t="s">
        <v>318</v>
      </c>
      <c r="BH192" s="100" t="s">
        <v>40</v>
      </c>
      <c r="BI192" s="107">
        <v>451.57036319551713</v>
      </c>
      <c r="BJ192" s="107">
        <v>54.188443583462053</v>
      </c>
      <c r="BK192" s="107" t="s">
        <v>223</v>
      </c>
      <c r="BL192" s="107" t="s">
        <v>40</v>
      </c>
      <c r="BM192" s="107">
        <v>96.536256089061894</v>
      </c>
      <c r="BN192" s="107">
        <v>11.584350730687428</v>
      </c>
      <c r="BO192" s="100">
        <v>5.6327352411429068</v>
      </c>
      <c r="BP192" s="100">
        <v>0.14722065882499427</v>
      </c>
      <c r="BQ192" s="100" t="s">
        <v>319</v>
      </c>
      <c r="BR192" s="100" t="s">
        <v>40</v>
      </c>
      <c r="BS192" s="100" t="s">
        <v>320</v>
      </c>
      <c r="BT192" s="100" t="s">
        <v>40</v>
      </c>
      <c r="BU192" s="100" t="s">
        <v>328</v>
      </c>
      <c r="BV192" s="100" t="s">
        <v>40</v>
      </c>
      <c r="BW192" s="107" t="s">
        <v>321</v>
      </c>
      <c r="BX192" s="107" t="s">
        <v>40</v>
      </c>
    </row>
    <row r="193" spans="1:76" ht="15" customHeight="1" x14ac:dyDescent="0.2">
      <c r="A193" s="1">
        <v>7</v>
      </c>
      <c r="B193" s="4" t="s">
        <v>36</v>
      </c>
      <c r="C193" s="17" t="s">
        <v>247</v>
      </c>
      <c r="D193" s="83">
        <v>43565</v>
      </c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25" t="str">
        <f t="shared" si="2"/>
        <v>7|S1 Praia Mole|Berma Test F2 0,50 m|2019/04/10</v>
      </c>
      <c r="Q193" s="106">
        <v>1325.3719664177531</v>
      </c>
      <c r="R193" s="106">
        <v>14.771672566946759</v>
      </c>
      <c r="S193" s="100">
        <v>26.31040736242943</v>
      </c>
      <c r="T193" s="100">
        <v>3.4007425940161999</v>
      </c>
      <c r="U193" s="100">
        <v>11.501344145610211</v>
      </c>
      <c r="V193" s="100">
        <v>1.1641690590039175</v>
      </c>
      <c r="W193" s="100">
        <v>7.907364955945285</v>
      </c>
      <c r="X193" s="100">
        <v>0.3754661407767047</v>
      </c>
      <c r="Y193" s="100">
        <v>10.495019666972258</v>
      </c>
      <c r="Z193" s="100">
        <v>0.55454478592111189</v>
      </c>
      <c r="AA193" s="100">
        <v>23.429353516022395</v>
      </c>
      <c r="AB193" s="100">
        <v>3.8807143283025876</v>
      </c>
      <c r="AC193" s="100">
        <v>15.985698006229709</v>
      </c>
      <c r="AD193" s="100">
        <v>0.9625777414343526</v>
      </c>
      <c r="AE193" s="107">
        <v>15272.955574587653</v>
      </c>
      <c r="AF193" s="107">
        <v>309.42048844144563</v>
      </c>
      <c r="AG193" s="100">
        <v>30.651220152373131</v>
      </c>
      <c r="AH193" s="100">
        <v>2.3930926228227216</v>
      </c>
      <c r="AI193" s="100">
        <v>122.99509039994057</v>
      </c>
      <c r="AJ193" s="100">
        <v>0.62706802368726411</v>
      </c>
      <c r="AK193" s="100">
        <v>14.102389471005315</v>
      </c>
      <c r="AL193" s="100">
        <v>1.1983618966332565</v>
      </c>
      <c r="AM193" s="100">
        <v>14.201645664311885</v>
      </c>
      <c r="AN193" s="100">
        <v>1.938375854420453</v>
      </c>
      <c r="AO193" s="100">
        <v>8.6251202995804768</v>
      </c>
      <c r="AP193" s="100">
        <v>0.40903456848987502</v>
      </c>
      <c r="AQ193" s="100">
        <v>30.164244776624162</v>
      </c>
      <c r="AR193" s="100">
        <v>5.7725119163842988</v>
      </c>
      <c r="AS193" s="100" t="s">
        <v>326</v>
      </c>
      <c r="AT193" s="100" t="s">
        <v>40</v>
      </c>
      <c r="AU193" s="107">
        <v>1.4673866740232417</v>
      </c>
      <c r="AV193" s="107">
        <v>0.17608640088278901</v>
      </c>
      <c r="AW193" s="100" t="s">
        <v>327</v>
      </c>
      <c r="AX193" s="100" t="s">
        <v>327</v>
      </c>
      <c r="AY193" s="100">
        <v>1.0245382421221048</v>
      </c>
      <c r="AZ193" s="100">
        <v>7.3758828983060992E-2</v>
      </c>
      <c r="BA193" s="100" t="s">
        <v>72</v>
      </c>
      <c r="BB193" s="100" t="s">
        <v>40</v>
      </c>
      <c r="BC193" s="100">
        <v>0.25150634442899678</v>
      </c>
      <c r="BD193" s="100">
        <v>3.2581268283612208E-3</v>
      </c>
      <c r="BE193" s="100" t="s">
        <v>329</v>
      </c>
      <c r="BF193" s="100" t="s">
        <v>40</v>
      </c>
      <c r="BG193" s="100" t="s">
        <v>318</v>
      </c>
      <c r="BH193" s="100" t="s">
        <v>40</v>
      </c>
      <c r="BI193" s="107">
        <v>464.78644633953002</v>
      </c>
      <c r="BJ193" s="107">
        <v>55.774373560743598</v>
      </c>
      <c r="BK193" s="107" t="s">
        <v>223</v>
      </c>
      <c r="BL193" s="107" t="s">
        <v>40</v>
      </c>
      <c r="BM193" s="107">
        <v>100.98069227966654</v>
      </c>
      <c r="BN193" s="107">
        <v>12.117683073559984</v>
      </c>
      <c r="BO193" s="100">
        <v>5.7209948533816704</v>
      </c>
      <c r="BP193" s="100">
        <v>3.4914846506927624E-2</v>
      </c>
      <c r="BQ193" s="100" t="s">
        <v>319</v>
      </c>
      <c r="BR193" s="100" t="s">
        <v>40</v>
      </c>
      <c r="BS193" s="100" t="s">
        <v>320</v>
      </c>
      <c r="BT193" s="100" t="s">
        <v>40</v>
      </c>
      <c r="BU193" s="100" t="s">
        <v>328</v>
      </c>
      <c r="BV193" s="100" t="s">
        <v>40</v>
      </c>
      <c r="BW193" s="107" t="s">
        <v>321</v>
      </c>
      <c r="BX193" s="107" t="s">
        <v>40</v>
      </c>
    </row>
    <row r="194" spans="1:76" ht="15" customHeight="1" x14ac:dyDescent="0.2">
      <c r="A194" s="1">
        <v>7</v>
      </c>
      <c r="B194" s="4" t="s">
        <v>36</v>
      </c>
      <c r="C194" s="17" t="s">
        <v>248</v>
      </c>
      <c r="D194" s="83">
        <v>43565</v>
      </c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25" t="str">
        <f t="shared" si="2"/>
        <v>7|S1 Praia Mole|Berma Test F3 0,20 m|2019/04/10</v>
      </c>
      <c r="Q194" s="106">
        <v>844.09193598057209</v>
      </c>
      <c r="R194" s="106">
        <v>9.4879897186625239</v>
      </c>
      <c r="S194" s="100">
        <v>19.670824400253309</v>
      </c>
      <c r="T194" s="100">
        <v>3.0659900904913533</v>
      </c>
      <c r="U194" s="100">
        <v>10.276506782504711</v>
      </c>
      <c r="V194" s="100">
        <v>0.28370251138557462</v>
      </c>
      <c r="W194" s="100">
        <v>8.1733057301949614</v>
      </c>
      <c r="X194" s="100">
        <v>1.1012654347448957E-2</v>
      </c>
      <c r="Y194" s="100">
        <v>10.651189410197588</v>
      </c>
      <c r="Z194" s="100">
        <v>5.8431853161386965E-2</v>
      </c>
      <c r="AA194" s="100">
        <v>16.463711235639138</v>
      </c>
      <c r="AB194" s="100">
        <v>0.84503666314359627</v>
      </c>
      <c r="AC194" s="100">
        <v>16.065104319588592</v>
      </c>
      <c r="AD194" s="100">
        <v>2.8807269992169395E-2</v>
      </c>
      <c r="AE194" s="107">
        <v>6450.1782255078724</v>
      </c>
      <c r="AF194" s="107">
        <v>423.48694520499714</v>
      </c>
      <c r="AG194" s="100">
        <v>3.897898916832137</v>
      </c>
      <c r="AH194" s="100">
        <v>1.2023586918516551</v>
      </c>
      <c r="AI194" s="100">
        <v>156.52801612803029</v>
      </c>
      <c r="AJ194" s="100">
        <v>6.2350601620704831</v>
      </c>
      <c r="AK194" s="100">
        <v>13.630428054052647</v>
      </c>
      <c r="AL194" s="100">
        <v>0.14337971999636162</v>
      </c>
      <c r="AM194" s="100">
        <v>11.229478968202031</v>
      </c>
      <c r="AN194" s="100">
        <v>0.29122692350838397</v>
      </c>
      <c r="AO194" s="100">
        <v>8.9172604214708979</v>
      </c>
      <c r="AP194" s="100">
        <v>1.8115549152948895E-2</v>
      </c>
      <c r="AQ194" s="100">
        <v>19.069353070682698</v>
      </c>
      <c r="AR194" s="100">
        <v>2.0565643640667028</v>
      </c>
      <c r="AS194" s="100">
        <v>9.2452543007309131</v>
      </c>
      <c r="AT194" s="100">
        <v>5.5491557969246514</v>
      </c>
      <c r="AU194" s="107" t="s">
        <v>71</v>
      </c>
      <c r="AV194" s="107" t="s">
        <v>40</v>
      </c>
      <c r="AW194" s="100" t="s">
        <v>327</v>
      </c>
      <c r="AX194" s="100" t="s">
        <v>327</v>
      </c>
      <c r="AY194" s="100">
        <v>1.0742830991971573</v>
      </c>
      <c r="AZ194" s="100">
        <v>1.5105786017125564E-2</v>
      </c>
      <c r="BA194" s="100" t="s">
        <v>72</v>
      </c>
      <c r="BB194" s="100" t="s">
        <v>40</v>
      </c>
      <c r="BC194" s="100">
        <v>0.33307466490180565</v>
      </c>
      <c r="BD194" s="100">
        <v>7.0884544495453394E-3</v>
      </c>
      <c r="BE194" s="100" t="s">
        <v>329</v>
      </c>
      <c r="BF194" s="100" t="s">
        <v>40</v>
      </c>
      <c r="BG194" s="100" t="s">
        <v>318</v>
      </c>
      <c r="BH194" s="100" t="s">
        <v>40</v>
      </c>
      <c r="BI194" s="107">
        <v>538.83972891638541</v>
      </c>
      <c r="BJ194" s="107">
        <v>64.660767469966245</v>
      </c>
      <c r="BK194" s="107" t="s">
        <v>223</v>
      </c>
      <c r="BL194" s="107" t="s">
        <v>40</v>
      </c>
      <c r="BM194" s="107">
        <v>115.95992949441545</v>
      </c>
      <c r="BN194" s="107">
        <v>13.915191539329854</v>
      </c>
      <c r="BO194" s="100">
        <v>8.3657999861423065</v>
      </c>
      <c r="BP194" s="100">
        <v>0.37914773084430242</v>
      </c>
      <c r="BQ194" s="100" t="s">
        <v>319</v>
      </c>
      <c r="BR194" s="100" t="s">
        <v>40</v>
      </c>
      <c r="BS194" s="100" t="s">
        <v>320</v>
      </c>
      <c r="BT194" s="100" t="s">
        <v>40</v>
      </c>
      <c r="BU194" s="100" t="s">
        <v>328</v>
      </c>
      <c r="BV194" s="100" t="s">
        <v>40</v>
      </c>
      <c r="BW194" s="107" t="s">
        <v>321</v>
      </c>
      <c r="BX194" s="107" t="s">
        <v>40</v>
      </c>
    </row>
    <row r="195" spans="1:76" ht="15" customHeight="1" x14ac:dyDescent="0.2">
      <c r="A195" s="1">
        <v>7</v>
      </c>
      <c r="B195" s="4" t="s">
        <v>36</v>
      </c>
      <c r="C195" s="17" t="s">
        <v>111</v>
      </c>
      <c r="D195" s="83">
        <v>43565</v>
      </c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25" t="str">
        <f t="shared" si="2"/>
        <v>7|S1 Praia Mole|Berma Superficial|2019/04/10</v>
      </c>
      <c r="Q195" s="106">
        <v>851.28094947055729</v>
      </c>
      <c r="R195" s="106">
        <v>42.987292518544074</v>
      </c>
      <c r="S195" s="100">
        <v>24.08765737112935</v>
      </c>
      <c r="T195" s="100">
        <v>2.4090406900280952</v>
      </c>
      <c r="U195" s="100">
        <v>2.5208627362849532</v>
      </c>
      <c r="V195" s="100">
        <v>0.48351519444421054</v>
      </c>
      <c r="W195" s="100" t="s">
        <v>76</v>
      </c>
      <c r="X195" s="100" t="s">
        <v>40</v>
      </c>
      <c r="Y195" s="100">
        <v>0.62177378579861098</v>
      </c>
      <c r="Z195" s="100">
        <v>7.212970201744999E-2</v>
      </c>
      <c r="AA195" s="100">
        <v>7.3202492220736826</v>
      </c>
      <c r="AB195" s="100">
        <v>0.69022181427807139</v>
      </c>
      <c r="AC195" s="100" t="s">
        <v>128</v>
      </c>
      <c r="AD195" s="100" t="s">
        <v>40</v>
      </c>
      <c r="AE195" s="107">
        <v>6093.850241101105</v>
      </c>
      <c r="AF195" s="107">
        <v>85.321054299666329</v>
      </c>
      <c r="AG195" s="100">
        <v>3.9251874347678273</v>
      </c>
      <c r="AH195" s="100">
        <v>0.2059477307427699</v>
      </c>
      <c r="AI195" s="100">
        <v>145.73772410013848</v>
      </c>
      <c r="AJ195" s="100">
        <v>15.019023268176678</v>
      </c>
      <c r="AK195" s="100">
        <v>3.3539186402841938</v>
      </c>
      <c r="AL195" s="100">
        <v>0.5094450967830001</v>
      </c>
      <c r="AM195" s="100">
        <v>2.1686150460993292</v>
      </c>
      <c r="AN195" s="100">
        <v>0.13271040961857916</v>
      </c>
      <c r="AO195" s="100" t="s">
        <v>75</v>
      </c>
      <c r="AP195" s="100" t="s">
        <v>40</v>
      </c>
      <c r="AQ195" s="100">
        <v>15.362564197505883</v>
      </c>
      <c r="AR195" s="100">
        <v>1.0679393935956114</v>
      </c>
      <c r="AS195" s="107" t="s">
        <v>326</v>
      </c>
      <c r="AT195" s="107">
        <v>1.266117104695377</v>
      </c>
      <c r="AU195" s="107">
        <v>1.8247307808166167</v>
      </c>
      <c r="AV195" s="107">
        <v>0.21896769369799399</v>
      </c>
      <c r="AW195" s="100" t="s">
        <v>327</v>
      </c>
      <c r="AX195" s="100" t="s">
        <v>327</v>
      </c>
      <c r="AY195" s="105">
        <v>0.90473831673491045</v>
      </c>
      <c r="AZ195" s="105">
        <v>0.10386292019973374</v>
      </c>
      <c r="BA195" s="105" t="s">
        <v>72</v>
      </c>
      <c r="BB195" s="105" t="s">
        <v>40</v>
      </c>
      <c r="BC195" s="105">
        <v>0.28949842006692539</v>
      </c>
      <c r="BD195" s="105">
        <v>3.4648502992172737E-2</v>
      </c>
      <c r="BE195" s="100" t="s">
        <v>329</v>
      </c>
      <c r="BF195" s="100" t="s">
        <v>40</v>
      </c>
      <c r="BG195" s="105" t="s">
        <v>318</v>
      </c>
      <c r="BH195" s="105" t="s">
        <v>40</v>
      </c>
      <c r="BI195" s="107">
        <v>491.01041477766239</v>
      </c>
      <c r="BJ195" s="107">
        <v>58.921249773319488</v>
      </c>
      <c r="BK195" s="107" t="s">
        <v>223</v>
      </c>
      <c r="BL195" s="107" t="s">
        <v>40</v>
      </c>
      <c r="BM195" s="107">
        <v>96.000416414386251</v>
      </c>
      <c r="BN195" s="107">
        <v>11.520049969726349</v>
      </c>
      <c r="BO195" s="105">
        <v>7.0927040827485897</v>
      </c>
      <c r="BP195" s="105">
        <v>0.85854294977976708</v>
      </c>
      <c r="BQ195" s="105" t="s">
        <v>319</v>
      </c>
      <c r="BR195" s="105" t="s">
        <v>40</v>
      </c>
      <c r="BS195" s="105" t="s">
        <v>320</v>
      </c>
      <c r="BT195" s="105" t="s">
        <v>40</v>
      </c>
      <c r="BU195" s="100" t="s">
        <v>328</v>
      </c>
      <c r="BV195" s="100" t="s">
        <v>40</v>
      </c>
      <c r="BW195" s="107" t="s">
        <v>321</v>
      </c>
      <c r="BX195" s="107" t="s">
        <v>40</v>
      </c>
    </row>
    <row r="196" spans="1:76" ht="15" customHeight="1" x14ac:dyDescent="0.2">
      <c r="A196" s="1">
        <v>7</v>
      </c>
      <c r="B196" s="4" t="s">
        <v>36</v>
      </c>
      <c r="C196" s="17" t="s">
        <v>112</v>
      </c>
      <c r="D196" s="83">
        <v>43565</v>
      </c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25" t="str">
        <f t="shared" si="2"/>
        <v>7|S1 Praia Mole|Face Superior|2019/04/10</v>
      </c>
      <c r="Q196" s="106">
        <v>1007.7408107682049</v>
      </c>
      <c r="R196" s="106">
        <v>249.5462929232275</v>
      </c>
      <c r="S196" s="100">
        <v>26.729258755327194</v>
      </c>
      <c r="T196" s="100">
        <v>1.4912227539342022</v>
      </c>
      <c r="U196" s="100">
        <v>2.8523727198932995</v>
      </c>
      <c r="V196" s="100">
        <v>4.7208253542188439E-2</v>
      </c>
      <c r="W196" s="100" t="s">
        <v>76</v>
      </c>
      <c r="X196" s="100" t="s">
        <v>40</v>
      </c>
      <c r="Y196" s="100">
        <v>0.69800191070479256</v>
      </c>
      <c r="Z196" s="100">
        <v>2.1285124349195477E-2</v>
      </c>
      <c r="AA196" s="100">
        <v>8.1808727503055998</v>
      </c>
      <c r="AB196" s="100">
        <v>8.7715541388399265E-2</v>
      </c>
      <c r="AC196" s="100" t="s">
        <v>128</v>
      </c>
      <c r="AD196" s="100" t="s">
        <v>40</v>
      </c>
      <c r="AE196" s="107">
        <v>6686.4553675760617</v>
      </c>
      <c r="AF196" s="107">
        <v>107.22826592980444</v>
      </c>
      <c r="AG196" s="100">
        <v>3.9440743511839575</v>
      </c>
      <c r="AH196" s="100">
        <v>1.0546944014764117</v>
      </c>
      <c r="AI196" s="100">
        <v>159.00284240442926</v>
      </c>
      <c r="AJ196" s="100">
        <v>12.990117366124336</v>
      </c>
      <c r="AK196" s="100">
        <v>4.8299196029209481</v>
      </c>
      <c r="AL196" s="100">
        <v>0.65087521180798535</v>
      </c>
      <c r="AM196" s="100">
        <v>2.6365875683721001</v>
      </c>
      <c r="AN196" s="100">
        <v>9.6893583868543937E-2</v>
      </c>
      <c r="AO196" s="100" t="s">
        <v>75</v>
      </c>
      <c r="AP196" s="100" t="s">
        <v>40</v>
      </c>
      <c r="AQ196" s="100">
        <v>18.948686571729905</v>
      </c>
      <c r="AR196" s="100">
        <v>1.7694842806691233</v>
      </c>
      <c r="AS196" s="107" t="s">
        <v>326</v>
      </c>
      <c r="AT196" s="107" t="s">
        <v>40</v>
      </c>
      <c r="AU196" s="107" t="s">
        <v>71</v>
      </c>
      <c r="AV196" s="107" t="s">
        <v>40</v>
      </c>
      <c r="AW196" s="100" t="s">
        <v>327</v>
      </c>
      <c r="AX196" s="100" t="s">
        <v>327</v>
      </c>
      <c r="AY196" s="105">
        <v>0.9277995923559198</v>
      </c>
      <c r="AZ196" s="105">
        <v>0.16066397370052599</v>
      </c>
      <c r="BA196" s="105" t="s">
        <v>72</v>
      </c>
      <c r="BB196" s="105" t="s">
        <v>40</v>
      </c>
      <c r="BC196" s="105">
        <v>0.28791107165125362</v>
      </c>
      <c r="BD196" s="105">
        <v>5.5133457060178387E-2</v>
      </c>
      <c r="BE196" s="100" t="s">
        <v>329</v>
      </c>
      <c r="BF196" s="100" t="s">
        <v>40</v>
      </c>
      <c r="BG196" s="105" t="s">
        <v>318</v>
      </c>
      <c r="BH196" s="105" t="s">
        <v>40</v>
      </c>
      <c r="BI196" s="107">
        <v>513.8594653038549</v>
      </c>
      <c r="BJ196" s="107">
        <v>61.663135836462587</v>
      </c>
      <c r="BK196" s="107" t="s">
        <v>223</v>
      </c>
      <c r="BL196" s="107" t="s">
        <v>40</v>
      </c>
      <c r="BM196" s="107">
        <v>109.47374048404549</v>
      </c>
      <c r="BN196" s="107">
        <v>13.136848858085459</v>
      </c>
      <c r="BO196" s="105">
        <v>6.7841315688379868</v>
      </c>
      <c r="BP196" s="105">
        <v>1.4011693456619188</v>
      </c>
      <c r="BQ196" s="105" t="s">
        <v>319</v>
      </c>
      <c r="BR196" s="105" t="s">
        <v>40</v>
      </c>
      <c r="BS196" s="105" t="s">
        <v>320</v>
      </c>
      <c r="BT196" s="105" t="s">
        <v>40</v>
      </c>
      <c r="BU196" s="100" t="s">
        <v>328</v>
      </c>
      <c r="BV196" s="100" t="s">
        <v>40</v>
      </c>
      <c r="BW196" s="107" t="s">
        <v>321</v>
      </c>
      <c r="BX196" s="107" t="s">
        <v>40</v>
      </c>
    </row>
    <row r="197" spans="1:76" ht="15" customHeight="1" x14ac:dyDescent="0.2">
      <c r="A197" s="1">
        <v>7</v>
      </c>
      <c r="B197" s="4" t="s">
        <v>36</v>
      </c>
      <c r="C197" s="17" t="s">
        <v>113</v>
      </c>
      <c r="D197" s="83">
        <v>43565</v>
      </c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25" t="str">
        <f t="shared" si="2"/>
        <v>7|S1 Praia Mole|Face Inferior|2019/04/10</v>
      </c>
      <c r="Q197" s="106">
        <v>945.13090671330337</v>
      </c>
      <c r="R197" s="106">
        <v>25.814312511351162</v>
      </c>
      <c r="S197" s="100">
        <v>36.160333229034038</v>
      </c>
      <c r="T197" s="100">
        <v>1.2058588791292131</v>
      </c>
      <c r="U197" s="100">
        <v>3.2250086948227397</v>
      </c>
      <c r="V197" s="100">
        <v>2.4809262177157284E-2</v>
      </c>
      <c r="W197" s="100" t="s">
        <v>76</v>
      </c>
      <c r="X197" s="100" t="s">
        <v>40</v>
      </c>
      <c r="Y197" s="100">
        <v>1.1007749494040702</v>
      </c>
      <c r="Z197" s="100">
        <v>7.2822661258596212E-3</v>
      </c>
      <c r="AA197" s="100">
        <v>9.9288035877703393</v>
      </c>
      <c r="AB197" s="100">
        <v>1.1832136535905642</v>
      </c>
      <c r="AC197" s="100" t="s">
        <v>128</v>
      </c>
      <c r="AD197" s="100" t="s">
        <v>40</v>
      </c>
      <c r="AE197" s="107">
        <v>7822.7427036477411</v>
      </c>
      <c r="AF197" s="107">
        <v>261.70967863790946</v>
      </c>
      <c r="AG197" s="100">
        <v>4.8378798453922585</v>
      </c>
      <c r="AH197" s="100">
        <v>0.41381113934700786</v>
      </c>
      <c r="AI197" s="100">
        <v>186.47127118160881</v>
      </c>
      <c r="AJ197" s="100">
        <v>0.91468176630792031</v>
      </c>
      <c r="AK197" s="100">
        <v>6.1478133539668063</v>
      </c>
      <c r="AL197" s="100">
        <v>0.42081910347927115</v>
      </c>
      <c r="AM197" s="100">
        <v>3.7352750689776935</v>
      </c>
      <c r="AN197" s="100">
        <v>0.43309455099481514</v>
      </c>
      <c r="AO197" s="100" t="s">
        <v>75</v>
      </c>
      <c r="AP197" s="100" t="s">
        <v>40</v>
      </c>
      <c r="AQ197" s="100">
        <v>21.616155405591975</v>
      </c>
      <c r="AR197" s="100">
        <v>2.1351819974522956</v>
      </c>
      <c r="AS197" s="107" t="s">
        <v>326</v>
      </c>
      <c r="AT197" s="107">
        <v>1.4932571585228656</v>
      </c>
      <c r="AU197" s="107" t="s">
        <v>71</v>
      </c>
      <c r="AV197" s="107" t="s">
        <v>40</v>
      </c>
      <c r="AW197" s="100" t="s">
        <v>327</v>
      </c>
      <c r="AX197" s="100" t="s">
        <v>327</v>
      </c>
      <c r="AY197" s="100">
        <v>0.93273763544879018</v>
      </c>
      <c r="AZ197" s="100">
        <v>5.990952773320956E-2</v>
      </c>
      <c r="BA197" s="105" t="s">
        <v>72</v>
      </c>
      <c r="BB197" s="105" t="s">
        <v>40</v>
      </c>
      <c r="BC197" s="100">
        <v>0.27824198944657919</v>
      </c>
      <c r="BD197" s="100">
        <v>9.7168234060011974E-3</v>
      </c>
      <c r="BE197" s="100" t="s">
        <v>329</v>
      </c>
      <c r="BF197" s="100" t="s">
        <v>40</v>
      </c>
      <c r="BG197" s="105" t="s">
        <v>318</v>
      </c>
      <c r="BH197" s="105" t="s">
        <v>40</v>
      </c>
      <c r="BI197" s="107">
        <v>475.918985392987</v>
      </c>
      <c r="BJ197" s="107">
        <v>57.11027824715844</v>
      </c>
      <c r="BK197" s="107" t="s">
        <v>223</v>
      </c>
      <c r="BL197" s="107" t="s">
        <v>40</v>
      </c>
      <c r="BM197" s="107">
        <v>100.29129627929784</v>
      </c>
      <c r="BN197" s="107">
        <v>12.03495555351574</v>
      </c>
      <c r="BO197" s="100">
        <v>7.270021153370176</v>
      </c>
      <c r="BP197" s="100">
        <v>0.23940226501316803</v>
      </c>
      <c r="BQ197" s="100" t="s">
        <v>319</v>
      </c>
      <c r="BR197" s="100" t="s">
        <v>40</v>
      </c>
      <c r="BS197" s="105" t="s">
        <v>320</v>
      </c>
      <c r="BT197" s="105" t="s">
        <v>40</v>
      </c>
      <c r="BU197" s="100" t="s">
        <v>328</v>
      </c>
      <c r="BV197" s="100" t="s">
        <v>40</v>
      </c>
      <c r="BW197" s="107" t="s">
        <v>321</v>
      </c>
      <c r="BX197" s="107" t="s">
        <v>40</v>
      </c>
    </row>
    <row r="198" spans="1:76" ht="15" customHeight="1" x14ac:dyDescent="0.2">
      <c r="A198" s="1">
        <v>7</v>
      </c>
      <c r="B198" s="4" t="s">
        <v>36</v>
      </c>
      <c r="C198" s="17" t="s">
        <v>120</v>
      </c>
      <c r="D198" s="83">
        <v>43565</v>
      </c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25" t="str">
        <f t="shared" si="2"/>
        <v>7|S1 Praia Mole|Antepraia rasa|2019/04/10</v>
      </c>
      <c r="Q198" s="106" t="s">
        <v>214</v>
      </c>
      <c r="R198" s="106" t="s">
        <v>214</v>
      </c>
      <c r="S198" s="100" t="s">
        <v>214</v>
      </c>
      <c r="T198" s="100" t="s">
        <v>214</v>
      </c>
      <c r="U198" s="100" t="s">
        <v>214</v>
      </c>
      <c r="V198" s="100" t="s">
        <v>214</v>
      </c>
      <c r="W198" s="100" t="s">
        <v>214</v>
      </c>
      <c r="X198" s="100" t="s">
        <v>214</v>
      </c>
      <c r="Y198" s="100" t="s">
        <v>214</v>
      </c>
      <c r="Z198" s="100" t="s">
        <v>214</v>
      </c>
      <c r="AA198" s="100" t="s">
        <v>214</v>
      </c>
      <c r="AB198" s="100" t="s">
        <v>214</v>
      </c>
      <c r="AC198" s="100" t="s">
        <v>214</v>
      </c>
      <c r="AD198" s="100" t="s">
        <v>214</v>
      </c>
      <c r="AE198" s="107" t="s">
        <v>214</v>
      </c>
      <c r="AF198" s="107" t="s">
        <v>214</v>
      </c>
      <c r="AG198" s="100" t="s">
        <v>214</v>
      </c>
      <c r="AH198" s="100" t="s">
        <v>214</v>
      </c>
      <c r="AI198" s="100" t="s">
        <v>214</v>
      </c>
      <c r="AJ198" s="100" t="s">
        <v>214</v>
      </c>
      <c r="AK198" s="100" t="s">
        <v>214</v>
      </c>
      <c r="AL198" s="100" t="s">
        <v>214</v>
      </c>
      <c r="AM198" s="100" t="s">
        <v>214</v>
      </c>
      <c r="AN198" s="100" t="s">
        <v>214</v>
      </c>
      <c r="AO198" s="100" t="s">
        <v>214</v>
      </c>
      <c r="AP198" s="100" t="s">
        <v>214</v>
      </c>
      <c r="AQ198" s="100" t="s">
        <v>214</v>
      </c>
      <c r="AR198" s="100" t="s">
        <v>214</v>
      </c>
      <c r="AS198" s="100" t="s">
        <v>214</v>
      </c>
      <c r="AT198" s="100" t="s">
        <v>214</v>
      </c>
      <c r="AU198" s="107" t="s">
        <v>214</v>
      </c>
      <c r="AV198" s="107" t="s">
        <v>214</v>
      </c>
      <c r="AW198" s="107" t="s">
        <v>214</v>
      </c>
      <c r="AX198" s="107" t="s">
        <v>214</v>
      </c>
      <c r="AY198" s="107" t="s">
        <v>214</v>
      </c>
      <c r="AZ198" s="107" t="s">
        <v>214</v>
      </c>
      <c r="BA198" s="107" t="s">
        <v>214</v>
      </c>
      <c r="BB198" s="107" t="s">
        <v>214</v>
      </c>
      <c r="BC198" s="107" t="s">
        <v>214</v>
      </c>
      <c r="BD198" s="107" t="s">
        <v>214</v>
      </c>
      <c r="BE198" s="107" t="s">
        <v>214</v>
      </c>
      <c r="BF198" s="107" t="s">
        <v>214</v>
      </c>
      <c r="BG198" s="107" t="s">
        <v>214</v>
      </c>
      <c r="BH198" s="107" t="s">
        <v>214</v>
      </c>
      <c r="BI198" s="107" t="s">
        <v>214</v>
      </c>
      <c r="BJ198" s="107" t="s">
        <v>214</v>
      </c>
      <c r="BK198" s="107" t="s">
        <v>214</v>
      </c>
      <c r="BL198" s="107" t="s">
        <v>214</v>
      </c>
      <c r="BM198" s="107" t="s">
        <v>214</v>
      </c>
      <c r="BN198" s="107" t="s">
        <v>214</v>
      </c>
      <c r="BO198" s="107" t="s">
        <v>214</v>
      </c>
      <c r="BP198" s="107" t="s">
        <v>214</v>
      </c>
      <c r="BQ198" s="107" t="s">
        <v>214</v>
      </c>
      <c r="BR198" s="107" t="s">
        <v>214</v>
      </c>
      <c r="BS198" s="107" t="s">
        <v>214</v>
      </c>
      <c r="BT198" s="107" t="s">
        <v>214</v>
      </c>
      <c r="BU198" s="107" t="s">
        <v>214</v>
      </c>
      <c r="BV198" s="107" t="s">
        <v>214</v>
      </c>
      <c r="BW198" s="107" t="s">
        <v>214</v>
      </c>
      <c r="BX198" s="107" t="s">
        <v>214</v>
      </c>
    </row>
    <row r="199" spans="1:76" ht="15" customHeight="1" x14ac:dyDescent="0.2">
      <c r="A199" s="1">
        <v>7</v>
      </c>
      <c r="B199" s="4" t="s">
        <v>36</v>
      </c>
      <c r="C199" s="17" t="s">
        <v>114</v>
      </c>
      <c r="D199" s="83">
        <v>43565</v>
      </c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25" t="str">
        <f t="shared" ref="P199:P262" si="3">CONCATENATE(A199,"|",B199,"|",C199,"|",TEXT(D199,"AAAA/MM/DD"))</f>
        <v>7|S1 Praia Mole|Isóbata 5 m|2019/04/10</v>
      </c>
      <c r="Q199" s="106">
        <v>881.68849357066165</v>
      </c>
      <c r="R199" s="106">
        <v>25.278660143611351</v>
      </c>
      <c r="S199" s="100">
        <v>38.50861178160352</v>
      </c>
      <c r="T199" s="100">
        <v>2.6708457540542834</v>
      </c>
      <c r="U199" s="100">
        <v>3.5334877041601214</v>
      </c>
      <c r="V199" s="100">
        <v>0.34706985071779839</v>
      </c>
      <c r="W199" s="100" t="s">
        <v>76</v>
      </c>
      <c r="X199" s="100" t="s">
        <v>40</v>
      </c>
      <c r="Y199" s="100">
        <v>0.93899994398790998</v>
      </c>
      <c r="Z199" s="100">
        <v>8.0731173676214726E-2</v>
      </c>
      <c r="AA199" s="100">
        <v>12.027025335765115</v>
      </c>
      <c r="AB199" s="100">
        <v>0.19879974254486352</v>
      </c>
      <c r="AC199" s="100">
        <v>0.89914151693574418</v>
      </c>
      <c r="AD199" s="100">
        <v>0.67823445377534752</v>
      </c>
      <c r="AE199" s="107">
        <v>7400.8613192635221</v>
      </c>
      <c r="AF199" s="107">
        <v>98.378531701861448</v>
      </c>
      <c r="AG199" s="107">
        <v>5.3842905506355532</v>
      </c>
      <c r="AH199" s="107">
        <v>0.35030251868617979</v>
      </c>
      <c r="AI199" s="100">
        <v>193.65149103810862</v>
      </c>
      <c r="AJ199" s="100">
        <v>13.676398510724905</v>
      </c>
      <c r="AK199" s="100">
        <v>4.6131237591369532</v>
      </c>
      <c r="AL199" s="100">
        <v>0.69381515863466858</v>
      </c>
      <c r="AM199" s="100">
        <v>3.8351187754437754</v>
      </c>
      <c r="AN199" s="100">
        <v>0.32103009801522009</v>
      </c>
      <c r="AO199" s="100" t="s">
        <v>75</v>
      </c>
      <c r="AP199" s="100" t="s">
        <v>40</v>
      </c>
      <c r="AQ199" s="100">
        <v>25.091828753134024</v>
      </c>
      <c r="AR199" s="100">
        <v>5.8597434106473216E-2</v>
      </c>
      <c r="AS199" s="107" t="s">
        <v>326</v>
      </c>
      <c r="AT199" s="107" t="s">
        <v>40</v>
      </c>
      <c r="AU199" s="107">
        <v>1.6717458388055078</v>
      </c>
      <c r="AV199" s="107">
        <v>0.20060950065666092</v>
      </c>
      <c r="AW199" s="100" t="s">
        <v>327</v>
      </c>
      <c r="AX199" s="100" t="s">
        <v>327</v>
      </c>
      <c r="AY199" s="105">
        <v>1.0631747842377357</v>
      </c>
      <c r="AZ199" s="105">
        <v>2.9047797793180702E-2</v>
      </c>
      <c r="BA199" s="105">
        <v>1.3043838048365113E-2</v>
      </c>
      <c r="BB199" s="105">
        <v>2.3439988181729791E-4</v>
      </c>
      <c r="BC199" s="105">
        <v>0.37358274551404413</v>
      </c>
      <c r="BD199" s="105">
        <v>1.6999442608952649E-2</v>
      </c>
      <c r="BE199" s="100" t="s">
        <v>329</v>
      </c>
      <c r="BF199" s="100" t="s">
        <v>40</v>
      </c>
      <c r="BG199" s="105" t="s">
        <v>318</v>
      </c>
      <c r="BH199" s="105" t="s">
        <v>40</v>
      </c>
      <c r="BI199" s="107">
        <v>412.73207894913008</v>
      </c>
      <c r="BJ199" s="107">
        <v>49.527849473895607</v>
      </c>
      <c r="BK199" s="107" t="s">
        <v>223</v>
      </c>
      <c r="BL199" s="107" t="s">
        <v>40</v>
      </c>
      <c r="BM199" s="107">
        <v>114.70149090343212</v>
      </c>
      <c r="BN199" s="107">
        <v>13.764178908411854</v>
      </c>
      <c r="BO199" s="105">
        <v>6.3369467566441591</v>
      </c>
      <c r="BP199" s="105">
        <v>0.48152679608932686</v>
      </c>
      <c r="BQ199" s="105" t="s">
        <v>319</v>
      </c>
      <c r="BR199" s="105" t="s">
        <v>40</v>
      </c>
      <c r="BS199" s="105" t="s">
        <v>320</v>
      </c>
      <c r="BT199" s="105" t="s">
        <v>40</v>
      </c>
      <c r="BU199" s="100" t="s">
        <v>328</v>
      </c>
      <c r="BV199" s="100" t="s">
        <v>40</v>
      </c>
      <c r="BW199" s="107" t="s">
        <v>321</v>
      </c>
      <c r="BX199" s="107" t="s">
        <v>40</v>
      </c>
    </row>
    <row r="200" spans="1:76" ht="15" customHeight="1" x14ac:dyDescent="0.2">
      <c r="A200" s="1">
        <v>7</v>
      </c>
      <c r="B200" s="4" t="s">
        <v>36</v>
      </c>
      <c r="C200" s="17" t="s">
        <v>115</v>
      </c>
      <c r="D200" s="83">
        <v>43565</v>
      </c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25" t="str">
        <f t="shared" si="3"/>
        <v>7|S1 Praia Mole|Isóbata 10 m|2019/04/10</v>
      </c>
      <c r="Q200" s="106">
        <v>4886.3905451393457</v>
      </c>
      <c r="R200" s="106">
        <v>251.71892790263456</v>
      </c>
      <c r="S200" s="100">
        <v>35.83368621475843</v>
      </c>
      <c r="T200" s="100">
        <v>1.0419012377217123</v>
      </c>
      <c r="U200" s="100">
        <v>18.885664443137014</v>
      </c>
      <c r="V200" s="100">
        <v>0.32341420293257961</v>
      </c>
      <c r="W200" s="100" t="s">
        <v>76</v>
      </c>
      <c r="X200" s="100" t="s">
        <v>40</v>
      </c>
      <c r="Y200" s="100">
        <v>2.2720649806009581</v>
      </c>
      <c r="Z200" s="100">
        <v>5.6148428539927332E-2</v>
      </c>
      <c r="AA200" s="100">
        <v>22.264278265564052</v>
      </c>
      <c r="AB200" s="100">
        <v>0.36218477712102148</v>
      </c>
      <c r="AC200" s="100">
        <v>1.047064555908702</v>
      </c>
      <c r="AD200" s="100">
        <v>0.1047064555908702</v>
      </c>
      <c r="AE200" s="107">
        <v>17944.822550899815</v>
      </c>
      <c r="AF200" s="107">
        <v>440.73094323764138</v>
      </c>
      <c r="AG200" s="107">
        <v>12.209760171773635</v>
      </c>
      <c r="AH200" s="107">
        <v>0.17433795927595325</v>
      </c>
      <c r="AI200" s="100">
        <v>255.18061555556494</v>
      </c>
      <c r="AJ200" s="100">
        <v>4.9186027319891323</v>
      </c>
      <c r="AK200" s="100">
        <v>8.0198289780538197</v>
      </c>
      <c r="AL200" s="100">
        <v>1.1355616025009427</v>
      </c>
      <c r="AM200" s="100">
        <v>6.4630116907180728</v>
      </c>
      <c r="AN200" s="100">
        <v>2.3806398230298304E-2</v>
      </c>
      <c r="AO200" s="100">
        <v>0.32722024794159854</v>
      </c>
      <c r="AP200" s="100">
        <v>6.6293111588671363E-2</v>
      </c>
      <c r="AQ200" s="100">
        <v>40.033307892066411</v>
      </c>
      <c r="AR200" s="100">
        <v>1.6080311634665623</v>
      </c>
      <c r="AS200" s="100">
        <v>11.918044281249987</v>
      </c>
      <c r="AT200" s="100">
        <v>0.66905781811646692</v>
      </c>
      <c r="AU200" s="107" t="s">
        <v>71</v>
      </c>
      <c r="AV200" s="107" t="s">
        <v>40</v>
      </c>
      <c r="AW200" s="100" t="s">
        <v>327</v>
      </c>
      <c r="AX200" s="100" t="s">
        <v>327</v>
      </c>
      <c r="AY200" s="105">
        <v>1.3622103710418618</v>
      </c>
      <c r="AZ200" s="105">
        <v>1.6258842157690464E-2</v>
      </c>
      <c r="BA200" s="105" t="s">
        <v>72</v>
      </c>
      <c r="BB200" s="105" t="s">
        <v>40</v>
      </c>
      <c r="BC200" s="105">
        <v>0.25508319060978091</v>
      </c>
      <c r="BD200" s="105">
        <v>1.2134319545692069E-2</v>
      </c>
      <c r="BE200" s="100" t="s">
        <v>329</v>
      </c>
      <c r="BF200" s="100" t="s">
        <v>40</v>
      </c>
      <c r="BG200" s="105" t="s">
        <v>318</v>
      </c>
      <c r="BH200" s="105" t="s">
        <v>40</v>
      </c>
      <c r="BI200" s="107">
        <v>342.12796835586812</v>
      </c>
      <c r="BJ200" s="107">
        <v>41.055356202704175</v>
      </c>
      <c r="BK200" s="107" t="s">
        <v>223</v>
      </c>
      <c r="BL200" s="107" t="s">
        <v>40</v>
      </c>
      <c r="BM200" s="107">
        <v>98.046324815058952</v>
      </c>
      <c r="BN200" s="107">
        <v>11.765558977807073</v>
      </c>
      <c r="BO200" s="105">
        <v>4.8919255669342769</v>
      </c>
      <c r="BP200" s="105">
        <v>0.21335759603960808</v>
      </c>
      <c r="BQ200" s="105" t="s">
        <v>319</v>
      </c>
      <c r="BR200" s="105" t="s">
        <v>40</v>
      </c>
      <c r="BS200" s="105" t="s">
        <v>320</v>
      </c>
      <c r="BT200" s="105" t="s">
        <v>40</v>
      </c>
      <c r="BU200" s="100" t="s">
        <v>328</v>
      </c>
      <c r="BV200" s="100" t="s">
        <v>40</v>
      </c>
      <c r="BW200" s="107" t="s">
        <v>321</v>
      </c>
      <c r="BX200" s="107" t="s">
        <v>40</v>
      </c>
    </row>
    <row r="201" spans="1:76" ht="15" customHeight="1" x14ac:dyDescent="0.2">
      <c r="A201" s="1">
        <v>7</v>
      </c>
      <c r="B201" s="20" t="s">
        <v>17</v>
      </c>
      <c r="C201" s="17" t="s">
        <v>232</v>
      </c>
      <c r="D201" s="83">
        <v>43564</v>
      </c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25" t="str">
        <f t="shared" si="3"/>
        <v>7|S2 Praia Formosa|Berma Test F1 1 m|2019/04/09</v>
      </c>
      <c r="Q201" s="106">
        <v>800.4184288421892</v>
      </c>
      <c r="R201" s="106">
        <v>26.149141828539225</v>
      </c>
      <c r="S201" s="100">
        <v>20.648369602548783</v>
      </c>
      <c r="T201" s="100">
        <v>0.83720888196852339</v>
      </c>
      <c r="U201" s="100">
        <v>3.2755881060563148</v>
      </c>
      <c r="V201" s="100">
        <v>0.19485591643223493</v>
      </c>
      <c r="W201" s="100" t="s">
        <v>76</v>
      </c>
      <c r="X201" s="100" t="s">
        <v>40</v>
      </c>
      <c r="Y201" s="100">
        <v>0.88267400716946542</v>
      </c>
      <c r="Z201" s="100">
        <v>6.3719072025073889E-2</v>
      </c>
      <c r="AA201" s="100">
        <v>7.0495292254352009</v>
      </c>
      <c r="AB201" s="100">
        <v>0.20788985243581193</v>
      </c>
      <c r="AC201" s="100">
        <v>0.98850358891969736</v>
      </c>
      <c r="AD201" s="100">
        <v>0.11531321696820863</v>
      </c>
      <c r="AE201" s="107">
        <v>6584.921131145501</v>
      </c>
      <c r="AF201" s="107">
        <v>78.45962038269758</v>
      </c>
      <c r="AG201" s="107">
        <v>7.9688452749658385</v>
      </c>
      <c r="AH201" s="107">
        <v>1.0610425138530031</v>
      </c>
      <c r="AI201" s="100">
        <v>83.420887894583188</v>
      </c>
      <c r="AJ201" s="100">
        <v>1.566806179522926</v>
      </c>
      <c r="AK201" s="100">
        <v>1.7479565909504584</v>
      </c>
      <c r="AL201" s="100">
        <v>1.9430555908863719E-2</v>
      </c>
      <c r="AM201" s="100">
        <v>2.6121112203803403</v>
      </c>
      <c r="AN201" s="100">
        <v>8.7138089448674072E-2</v>
      </c>
      <c r="AO201" s="100" t="s">
        <v>75</v>
      </c>
      <c r="AP201" s="100" t="s">
        <v>40</v>
      </c>
      <c r="AQ201" s="100">
        <v>14.873564321352276</v>
      </c>
      <c r="AR201" s="100">
        <v>0.32933288316348358</v>
      </c>
      <c r="AS201" s="107" t="s">
        <v>326</v>
      </c>
      <c r="AT201" s="107" t="s">
        <v>40</v>
      </c>
      <c r="AU201" s="107">
        <v>1.9320750886531541</v>
      </c>
      <c r="AV201" s="107">
        <v>0.23184901063837848</v>
      </c>
      <c r="AW201" s="100" t="s">
        <v>327</v>
      </c>
      <c r="AX201" s="100" t="s">
        <v>327</v>
      </c>
      <c r="AY201" s="100">
        <v>1.2059156205140238</v>
      </c>
      <c r="AZ201" s="100">
        <v>0.26075272593411297</v>
      </c>
      <c r="BA201" s="105" t="s">
        <v>72</v>
      </c>
      <c r="BB201" s="105" t="s">
        <v>40</v>
      </c>
      <c r="BC201" s="100">
        <v>0.24426009896002451</v>
      </c>
      <c r="BD201" s="100">
        <v>4.7789931151174796E-2</v>
      </c>
      <c r="BE201" s="100" t="s">
        <v>329</v>
      </c>
      <c r="BF201" s="100" t="s">
        <v>40</v>
      </c>
      <c r="BG201" s="100" t="s">
        <v>318</v>
      </c>
      <c r="BH201" s="100" t="s">
        <v>40</v>
      </c>
      <c r="BI201" s="107">
        <v>392.79594907861002</v>
      </c>
      <c r="BJ201" s="107">
        <v>47.135513889433199</v>
      </c>
      <c r="BK201" s="107" t="s">
        <v>223</v>
      </c>
      <c r="BL201" s="107" t="s">
        <v>40</v>
      </c>
      <c r="BM201" s="107">
        <v>36.338521429215412</v>
      </c>
      <c r="BN201" s="107">
        <v>4.3606225715058491</v>
      </c>
      <c r="BO201" s="100">
        <v>6.0543028855235583</v>
      </c>
      <c r="BP201" s="100">
        <v>1.2344940129129511</v>
      </c>
      <c r="BQ201" s="100" t="s">
        <v>319</v>
      </c>
      <c r="BR201" s="100" t="s">
        <v>40</v>
      </c>
      <c r="BS201" s="105" t="s">
        <v>320</v>
      </c>
      <c r="BT201" s="105" t="s">
        <v>40</v>
      </c>
      <c r="BU201" s="100" t="s">
        <v>328</v>
      </c>
      <c r="BV201" s="100" t="s">
        <v>40</v>
      </c>
      <c r="BW201" s="107" t="s">
        <v>321</v>
      </c>
      <c r="BX201" s="107" t="s">
        <v>40</v>
      </c>
    </row>
    <row r="202" spans="1:76" ht="15" customHeight="1" x14ac:dyDescent="0.2">
      <c r="A202" s="1">
        <v>7</v>
      </c>
      <c r="B202" s="20" t="s">
        <v>17</v>
      </c>
      <c r="C202" s="17" t="s">
        <v>249</v>
      </c>
      <c r="D202" s="83">
        <v>43564</v>
      </c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25" t="str">
        <f t="shared" si="3"/>
        <v>7|S2 Praia Formosa|Berma Test F2 0,15 m|2019/04/09</v>
      </c>
      <c r="Q202" s="106">
        <v>575.21846961888582</v>
      </c>
      <c r="R202" s="106">
        <v>85.121039363124652</v>
      </c>
      <c r="S202" s="100">
        <v>15.114929729886331</v>
      </c>
      <c r="T202" s="100">
        <v>0.44818920311233462</v>
      </c>
      <c r="U202" s="100">
        <v>2.4838581988046444</v>
      </c>
      <c r="V202" s="100">
        <v>0.20744611517324058</v>
      </c>
      <c r="W202" s="100" t="s">
        <v>76</v>
      </c>
      <c r="X202" s="100" t="s">
        <v>40</v>
      </c>
      <c r="Y202" s="100">
        <v>0.55474017353354199</v>
      </c>
      <c r="Z202" s="100">
        <v>4.391786252285601E-2</v>
      </c>
      <c r="AA202" s="100">
        <v>6.3169846828944181</v>
      </c>
      <c r="AB202" s="100">
        <v>0.13840839349677059</v>
      </c>
      <c r="AC202" s="100" t="s">
        <v>128</v>
      </c>
      <c r="AD202" s="100" t="s">
        <v>40</v>
      </c>
      <c r="AE202" s="107">
        <v>6240.2175307664256</v>
      </c>
      <c r="AF202" s="107">
        <v>2057.5182019781228</v>
      </c>
      <c r="AG202" s="107">
        <v>5.5114789922772927</v>
      </c>
      <c r="AH202" s="107">
        <v>0.14170806790803467</v>
      </c>
      <c r="AI202" s="100">
        <v>77.690472185454183</v>
      </c>
      <c r="AJ202" s="100">
        <v>8.3378054028092787</v>
      </c>
      <c r="AK202" s="100">
        <v>3.3730457157489928</v>
      </c>
      <c r="AL202" s="100">
        <v>0.83847521030181726</v>
      </c>
      <c r="AM202" s="100">
        <v>1.9634533151764244</v>
      </c>
      <c r="AN202" s="100">
        <v>7.3574874295693315E-2</v>
      </c>
      <c r="AO202" s="100" t="s">
        <v>75</v>
      </c>
      <c r="AP202" s="100" t="s">
        <v>40</v>
      </c>
      <c r="AQ202" s="100">
        <v>15.92248713644107</v>
      </c>
      <c r="AR202" s="100">
        <v>5.3821813651787078</v>
      </c>
      <c r="AS202" s="107" t="s">
        <v>326</v>
      </c>
      <c r="AT202" s="107" t="s">
        <v>40</v>
      </c>
      <c r="AU202" s="107" t="s">
        <v>71</v>
      </c>
      <c r="AV202" s="107" t="s">
        <v>40</v>
      </c>
      <c r="AW202" s="100" t="s">
        <v>327</v>
      </c>
      <c r="AX202" s="100" t="s">
        <v>327</v>
      </c>
      <c r="AY202" s="105">
        <v>0.68635540285195729</v>
      </c>
      <c r="AZ202" s="105">
        <v>0</v>
      </c>
      <c r="BA202" s="105">
        <v>1.0088008681838453E-2</v>
      </c>
      <c r="BB202" s="105">
        <v>0</v>
      </c>
      <c r="BC202" s="105">
        <v>0.16233299241049418</v>
      </c>
      <c r="BD202" s="105">
        <v>0</v>
      </c>
      <c r="BE202" s="100" t="s">
        <v>329</v>
      </c>
      <c r="BF202" s="100" t="s">
        <v>40</v>
      </c>
      <c r="BG202" s="105" t="s">
        <v>318</v>
      </c>
      <c r="BH202" s="105" t="s">
        <v>40</v>
      </c>
      <c r="BI202" s="107">
        <v>286.51717154494509</v>
      </c>
      <c r="BJ202" s="107">
        <v>34.382060585393411</v>
      </c>
      <c r="BK202" s="107" t="s">
        <v>223</v>
      </c>
      <c r="BL202" s="107" t="s">
        <v>40</v>
      </c>
      <c r="BM202" s="107">
        <v>38.224834612893396</v>
      </c>
      <c r="BN202" s="107">
        <v>4.5869801535472075</v>
      </c>
      <c r="BO202" s="105">
        <v>2.9713383818451371</v>
      </c>
      <c r="BP202" s="105">
        <v>0</v>
      </c>
      <c r="BQ202" s="105" t="s">
        <v>319</v>
      </c>
      <c r="BR202" s="105" t="s">
        <v>40</v>
      </c>
      <c r="BS202" s="105" t="s">
        <v>320</v>
      </c>
      <c r="BT202" s="105" t="s">
        <v>40</v>
      </c>
      <c r="BU202" s="100" t="s">
        <v>328</v>
      </c>
      <c r="BV202" s="100" t="s">
        <v>40</v>
      </c>
      <c r="BW202" s="107" t="s">
        <v>321</v>
      </c>
      <c r="BX202" s="107" t="s">
        <v>40</v>
      </c>
    </row>
    <row r="203" spans="1:76" ht="15" customHeight="1" x14ac:dyDescent="0.2">
      <c r="A203" s="1">
        <v>7</v>
      </c>
      <c r="B203" s="20" t="s">
        <v>17</v>
      </c>
      <c r="C203" s="17" t="s">
        <v>111</v>
      </c>
      <c r="D203" s="83">
        <v>43564</v>
      </c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25" t="str">
        <f t="shared" si="3"/>
        <v>7|S2 Praia Formosa|Berma Superficial|2019/04/09</v>
      </c>
      <c r="Q203" s="106">
        <v>943.34820818191929</v>
      </c>
      <c r="R203" s="106">
        <v>91.91486208179839</v>
      </c>
      <c r="S203" s="100">
        <v>14.3942131709218</v>
      </c>
      <c r="T203" s="100">
        <v>1.0979832749094731</v>
      </c>
      <c r="U203" s="100">
        <v>4.3249169658604956</v>
      </c>
      <c r="V203" s="100">
        <v>0.17976568537896895</v>
      </c>
      <c r="W203" s="100" t="s">
        <v>76</v>
      </c>
      <c r="X203" s="100" t="s">
        <v>40</v>
      </c>
      <c r="Y203" s="100">
        <v>0.76532890834252942</v>
      </c>
      <c r="Z203" s="100">
        <v>1.4126351753413478E-2</v>
      </c>
      <c r="AA203" s="100">
        <v>15.359537125489041</v>
      </c>
      <c r="AB203" s="100">
        <v>0.27217732637269026</v>
      </c>
      <c r="AC203" s="100" t="s">
        <v>128</v>
      </c>
      <c r="AD203" s="100" t="s">
        <v>40</v>
      </c>
      <c r="AE203" s="107">
        <v>12490.414606587405</v>
      </c>
      <c r="AF203" s="107">
        <v>1011.2264921627482</v>
      </c>
      <c r="AG203" s="107">
        <v>107.66889164490446</v>
      </c>
      <c r="AH203" s="107">
        <v>11.979656509118168</v>
      </c>
      <c r="AI203" s="100">
        <v>66.649205542475585</v>
      </c>
      <c r="AJ203" s="100">
        <v>2.2814090468891348</v>
      </c>
      <c r="AK203" s="100">
        <v>3.3063595738236122</v>
      </c>
      <c r="AL203" s="100">
        <v>1.2987567061955876</v>
      </c>
      <c r="AM203" s="100">
        <v>10.526081058163575</v>
      </c>
      <c r="AN203" s="100">
        <v>0.21275192980395918</v>
      </c>
      <c r="AO203" s="100" t="s">
        <v>75</v>
      </c>
      <c r="AP203" s="100" t="s">
        <v>40</v>
      </c>
      <c r="AQ203" s="100">
        <v>34.029008907292535</v>
      </c>
      <c r="AR203" s="100">
        <v>2.836106156328801</v>
      </c>
      <c r="AS203" s="107" t="s">
        <v>326</v>
      </c>
      <c r="AT203" s="107">
        <v>0.38482406529044866</v>
      </c>
      <c r="AU203" s="107">
        <v>2.5384047273136274</v>
      </c>
      <c r="AV203" s="107">
        <v>0.3046085672776353</v>
      </c>
      <c r="AW203" s="100" t="s">
        <v>327</v>
      </c>
      <c r="AX203" s="100" t="s">
        <v>327</v>
      </c>
      <c r="AY203" s="100">
        <v>1.2143310481682992</v>
      </c>
      <c r="AZ203" s="100">
        <v>1.1954383429584886E-2</v>
      </c>
      <c r="BA203" s="105" t="s">
        <v>72</v>
      </c>
      <c r="BB203" s="105" t="s">
        <v>40</v>
      </c>
      <c r="BC203" s="100">
        <v>0.30233331578564138</v>
      </c>
      <c r="BD203" s="100">
        <v>1.4018696019333631E-2</v>
      </c>
      <c r="BE203" s="100" t="s">
        <v>329</v>
      </c>
      <c r="BF203" s="100" t="s">
        <v>40</v>
      </c>
      <c r="BG203" s="105" t="s">
        <v>318</v>
      </c>
      <c r="BH203" s="105" t="s">
        <v>40</v>
      </c>
      <c r="BI203" s="107">
        <v>545.69722208592907</v>
      </c>
      <c r="BJ203" s="107">
        <v>65.483666650311491</v>
      </c>
      <c r="BK203" s="107" t="s">
        <v>223</v>
      </c>
      <c r="BL203" s="107" t="s">
        <v>40</v>
      </c>
      <c r="BM203" s="107">
        <v>41.711487609822278</v>
      </c>
      <c r="BN203" s="107">
        <v>5.0053785131786732</v>
      </c>
      <c r="BO203" s="100">
        <v>7.7458478891626061</v>
      </c>
      <c r="BP203" s="100">
        <v>0.313297925924304</v>
      </c>
      <c r="BQ203" s="100" t="s">
        <v>319</v>
      </c>
      <c r="BR203" s="100" t="s">
        <v>40</v>
      </c>
      <c r="BS203" s="105" t="s">
        <v>320</v>
      </c>
      <c r="BT203" s="105" t="s">
        <v>40</v>
      </c>
      <c r="BU203" s="100" t="s">
        <v>328</v>
      </c>
      <c r="BV203" s="100" t="s">
        <v>40</v>
      </c>
      <c r="BW203" s="107" t="s">
        <v>321</v>
      </c>
      <c r="BX203" s="107" t="s">
        <v>40</v>
      </c>
    </row>
    <row r="204" spans="1:76" ht="15" customHeight="1" x14ac:dyDescent="0.2">
      <c r="A204" s="1">
        <v>7</v>
      </c>
      <c r="B204" s="20" t="s">
        <v>17</v>
      </c>
      <c r="C204" s="17" t="s">
        <v>112</v>
      </c>
      <c r="D204" s="83">
        <v>43564</v>
      </c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25" t="str">
        <f t="shared" si="3"/>
        <v>7|S2 Praia Formosa|Face Superior|2019/04/09</v>
      </c>
      <c r="Q204" s="106">
        <v>704.99239791928323</v>
      </c>
      <c r="R204" s="106">
        <v>24.161087100904744</v>
      </c>
      <c r="S204" s="100">
        <v>20.984710018908189</v>
      </c>
      <c r="T204" s="100">
        <v>0.41104586229074441</v>
      </c>
      <c r="U204" s="100">
        <v>3.5606872482152494</v>
      </c>
      <c r="V204" s="100">
        <v>5.206569132998444E-2</v>
      </c>
      <c r="W204" s="100" t="s">
        <v>76</v>
      </c>
      <c r="X204" s="100" t="s">
        <v>40</v>
      </c>
      <c r="Y204" s="100">
        <v>0.71280170256987696</v>
      </c>
      <c r="Z204" s="100">
        <v>1.5365197790413515E-2</v>
      </c>
      <c r="AA204" s="100">
        <v>9.3448936615817573</v>
      </c>
      <c r="AB204" s="100">
        <v>0.38936865924694364</v>
      </c>
      <c r="AC204" s="100" t="s">
        <v>128</v>
      </c>
      <c r="AD204" s="100" t="s">
        <v>40</v>
      </c>
      <c r="AE204" s="107">
        <v>7943.1898899180542</v>
      </c>
      <c r="AF204" s="107">
        <v>390.80678376799398</v>
      </c>
      <c r="AG204" s="107">
        <v>20.415614145935514</v>
      </c>
      <c r="AH204" s="107">
        <v>2.8054224967252441</v>
      </c>
      <c r="AI204" s="100">
        <v>81.397932367843254</v>
      </c>
      <c r="AJ204" s="100">
        <v>0.71663264125454662</v>
      </c>
      <c r="AK204" s="100">
        <v>3.1452943786672343</v>
      </c>
      <c r="AL204" s="100">
        <v>0.12409462356754898</v>
      </c>
      <c r="AM204" s="100">
        <v>3.5619093901042715</v>
      </c>
      <c r="AN204" s="100">
        <v>0.12323977130784125</v>
      </c>
      <c r="AO204" s="100" t="s">
        <v>75</v>
      </c>
      <c r="AP204" s="100" t="s">
        <v>40</v>
      </c>
      <c r="AQ204" s="100">
        <v>25.723976457359072</v>
      </c>
      <c r="AR204" s="100">
        <v>1.7408834206894421</v>
      </c>
      <c r="AS204" s="107" t="s">
        <v>326</v>
      </c>
      <c r="AT204" s="107">
        <v>0.1393333443249487</v>
      </c>
      <c r="AU204" s="107" t="s">
        <v>71</v>
      </c>
      <c r="AV204" s="107" t="s">
        <v>40</v>
      </c>
      <c r="AW204" s="100" t="s">
        <v>327</v>
      </c>
      <c r="AX204" s="100" t="s">
        <v>327</v>
      </c>
      <c r="AY204" s="105">
        <v>0.96571850663679359</v>
      </c>
      <c r="AZ204" s="105">
        <v>0</v>
      </c>
      <c r="BA204" s="105">
        <v>1.1283244621804569E-2</v>
      </c>
      <c r="BB204" s="105">
        <v>0</v>
      </c>
      <c r="BC204" s="105">
        <v>0.19408345652729317</v>
      </c>
      <c r="BD204" s="105">
        <v>0</v>
      </c>
      <c r="BE204" s="100" t="s">
        <v>329</v>
      </c>
      <c r="BF204" s="100" t="s">
        <v>40</v>
      </c>
      <c r="BG204" s="105" t="s">
        <v>318</v>
      </c>
      <c r="BH204" s="105" t="s">
        <v>40</v>
      </c>
      <c r="BI204" s="107">
        <v>324.69152835646855</v>
      </c>
      <c r="BJ204" s="107">
        <v>38.962983402776224</v>
      </c>
      <c r="BK204" s="107" t="s">
        <v>223</v>
      </c>
      <c r="BL204" s="107" t="s">
        <v>40</v>
      </c>
      <c r="BM204" s="107">
        <v>42.870985528001839</v>
      </c>
      <c r="BN204" s="107">
        <v>5.1445182633602204</v>
      </c>
      <c r="BO204" s="105">
        <v>3.186882361734158</v>
      </c>
      <c r="BP204" s="105">
        <v>0</v>
      </c>
      <c r="BQ204" s="105" t="s">
        <v>319</v>
      </c>
      <c r="BR204" s="105" t="s">
        <v>40</v>
      </c>
      <c r="BS204" s="105" t="s">
        <v>320</v>
      </c>
      <c r="BT204" s="105" t="s">
        <v>40</v>
      </c>
      <c r="BU204" s="100" t="s">
        <v>328</v>
      </c>
      <c r="BV204" s="100" t="s">
        <v>40</v>
      </c>
      <c r="BW204" s="107" t="s">
        <v>321</v>
      </c>
      <c r="BX204" s="107" t="s">
        <v>40</v>
      </c>
    </row>
    <row r="205" spans="1:76" ht="15" customHeight="1" x14ac:dyDescent="0.2">
      <c r="A205" s="1">
        <v>7</v>
      </c>
      <c r="B205" s="20" t="s">
        <v>17</v>
      </c>
      <c r="C205" s="17" t="s">
        <v>113</v>
      </c>
      <c r="D205" s="83">
        <v>43564</v>
      </c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25" t="str">
        <f t="shared" si="3"/>
        <v>7|S2 Praia Formosa|Face Inferior|2019/04/09</v>
      </c>
      <c r="Q205" s="106">
        <v>1359.7785446317598</v>
      </c>
      <c r="R205" s="106">
        <v>5.93185438848458</v>
      </c>
      <c r="S205" s="100">
        <v>27.456271063079065</v>
      </c>
      <c r="T205" s="100">
        <v>0.72824805686534544</v>
      </c>
      <c r="U205" s="100">
        <v>4.8212125961990555</v>
      </c>
      <c r="V205" s="100">
        <v>0.13900151073261144</v>
      </c>
      <c r="W205" s="100" t="s">
        <v>76</v>
      </c>
      <c r="X205" s="100" t="s">
        <v>40</v>
      </c>
      <c r="Y205" s="100">
        <v>1.025154064846769</v>
      </c>
      <c r="Z205" s="100">
        <v>3.9020725325920069E-3</v>
      </c>
      <c r="AA205" s="100">
        <v>8.5562171367959294</v>
      </c>
      <c r="AB205" s="100">
        <v>0.25289997812623055</v>
      </c>
      <c r="AC205" s="100" t="s">
        <v>128</v>
      </c>
      <c r="AD205" s="100" t="s">
        <v>40</v>
      </c>
      <c r="AE205" s="107">
        <v>10356.246282620077</v>
      </c>
      <c r="AF205" s="107">
        <v>234.78255594129996</v>
      </c>
      <c r="AG205" s="107">
        <v>20.053143544048201</v>
      </c>
      <c r="AH205" s="107">
        <v>0.96333826249258148</v>
      </c>
      <c r="AI205" s="100">
        <v>86.549990708118457</v>
      </c>
      <c r="AJ205" s="100">
        <v>0.78050345990036307</v>
      </c>
      <c r="AK205" s="100">
        <v>2.0190231117866824</v>
      </c>
      <c r="AL205" s="100">
        <v>0.12997460750838635</v>
      </c>
      <c r="AM205" s="100">
        <v>3.314516596208545</v>
      </c>
      <c r="AN205" s="100">
        <v>0.236519503968318</v>
      </c>
      <c r="AO205" s="100" t="s">
        <v>75</v>
      </c>
      <c r="AP205" s="100" t="s">
        <v>40</v>
      </c>
      <c r="AQ205" s="100">
        <v>21.890625337333375</v>
      </c>
      <c r="AR205" s="100">
        <v>0.50107450222154148</v>
      </c>
      <c r="AS205" s="100">
        <v>3.6057227693926888</v>
      </c>
      <c r="AT205" s="100">
        <v>0.38022852176398769</v>
      </c>
      <c r="AU205" s="107">
        <v>2.557838413334399</v>
      </c>
      <c r="AV205" s="107">
        <v>0.30694060960012787</v>
      </c>
      <c r="AW205" s="100" t="s">
        <v>327</v>
      </c>
      <c r="AX205" s="100" t="s">
        <v>327</v>
      </c>
      <c r="AY205" s="100">
        <v>1.2765999576157878</v>
      </c>
      <c r="AZ205" s="100">
        <v>0.15823771737779913</v>
      </c>
      <c r="BA205" s="105" t="s">
        <v>72</v>
      </c>
      <c r="BB205" s="105" t="s">
        <v>40</v>
      </c>
      <c r="BC205" s="100">
        <v>0.202708056169905</v>
      </c>
      <c r="BD205" s="100">
        <v>2.088804418189481E-2</v>
      </c>
      <c r="BE205" s="100" t="s">
        <v>329</v>
      </c>
      <c r="BF205" s="100" t="s">
        <v>40</v>
      </c>
      <c r="BG205" s="105" t="s">
        <v>318</v>
      </c>
      <c r="BH205" s="105" t="s">
        <v>40</v>
      </c>
      <c r="BI205" s="107">
        <v>585.46468917013249</v>
      </c>
      <c r="BJ205" s="107">
        <v>70.2557627004159</v>
      </c>
      <c r="BK205" s="107" t="s">
        <v>223</v>
      </c>
      <c r="BL205" s="107" t="s">
        <v>40</v>
      </c>
      <c r="BM205" s="107">
        <v>92.817229888539032</v>
      </c>
      <c r="BN205" s="107">
        <v>11.138067586624683</v>
      </c>
      <c r="BO205" s="100">
        <v>4.2963045221282012</v>
      </c>
      <c r="BP205" s="100">
        <v>0.46966659272783684</v>
      </c>
      <c r="BQ205" s="100" t="s">
        <v>319</v>
      </c>
      <c r="BR205" s="100" t="s">
        <v>40</v>
      </c>
      <c r="BS205" s="105" t="s">
        <v>320</v>
      </c>
      <c r="BT205" s="105" t="s">
        <v>40</v>
      </c>
      <c r="BU205" s="100" t="s">
        <v>328</v>
      </c>
      <c r="BV205" s="100" t="s">
        <v>40</v>
      </c>
      <c r="BW205" s="107" t="s">
        <v>321</v>
      </c>
      <c r="BX205" s="107" t="s">
        <v>40</v>
      </c>
    </row>
    <row r="206" spans="1:76" ht="15" customHeight="1" x14ac:dyDescent="0.2">
      <c r="A206" s="1">
        <v>7</v>
      </c>
      <c r="B206" s="20" t="s">
        <v>17</v>
      </c>
      <c r="C206" s="17" t="s">
        <v>120</v>
      </c>
      <c r="D206" s="83">
        <v>43564</v>
      </c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25" t="str">
        <f t="shared" si="3"/>
        <v>7|S2 Praia Formosa|Antepraia rasa|2019/04/09</v>
      </c>
      <c r="Q206" s="106">
        <v>1848.9096397204958</v>
      </c>
      <c r="R206" s="106">
        <v>43.654278482970781</v>
      </c>
      <c r="S206" s="100">
        <v>34.271167841530243</v>
      </c>
      <c r="T206" s="100">
        <v>4.9786057402547615E-2</v>
      </c>
      <c r="U206" s="100">
        <v>7.4829017783503922</v>
      </c>
      <c r="V206" s="100">
        <v>1.0871370478000635</v>
      </c>
      <c r="W206" s="100" t="s">
        <v>76</v>
      </c>
      <c r="X206" s="100" t="s">
        <v>40</v>
      </c>
      <c r="Y206" s="100">
        <v>1.1919402543400528</v>
      </c>
      <c r="Z206" s="100">
        <v>2.4766382096330638E-2</v>
      </c>
      <c r="AA206" s="100">
        <v>10.032588889465217</v>
      </c>
      <c r="AB206" s="100">
        <v>0.28250194664463135</v>
      </c>
      <c r="AC206" s="100">
        <v>0.85804902948212192</v>
      </c>
      <c r="AD206" s="100">
        <v>0.14347513815723231</v>
      </c>
      <c r="AE206" s="107">
        <v>12402.224418505046</v>
      </c>
      <c r="AF206" s="107">
        <v>95.981320836402375</v>
      </c>
      <c r="AG206" s="107">
        <v>20.678328395743371</v>
      </c>
      <c r="AH206" s="107">
        <v>2.9460836656671581</v>
      </c>
      <c r="AI206" s="100">
        <v>172.13460722726177</v>
      </c>
      <c r="AJ206" s="100">
        <v>1.1623707878685388</v>
      </c>
      <c r="AK206" s="100">
        <v>2.5006506217893287</v>
      </c>
      <c r="AL206" s="100">
        <v>0.16726153449668926</v>
      </c>
      <c r="AM206" s="100">
        <v>4.5527792236309903</v>
      </c>
      <c r="AN206" s="100">
        <v>4.9005222222441157E-2</v>
      </c>
      <c r="AO206" s="100" t="s">
        <v>75</v>
      </c>
      <c r="AP206" s="100" t="s">
        <v>40</v>
      </c>
      <c r="AQ206" s="100">
        <v>23.167417557089685</v>
      </c>
      <c r="AR206" s="100">
        <v>0.79278518670459786</v>
      </c>
      <c r="AS206" s="100">
        <v>5.7490848270770361</v>
      </c>
      <c r="AT206" s="100">
        <v>0.20222998955104804</v>
      </c>
      <c r="AU206" s="107">
        <v>0.78761521337269003</v>
      </c>
      <c r="AV206" s="107">
        <v>9.4513825604722795E-2</v>
      </c>
      <c r="AW206" s="100" t="s">
        <v>327</v>
      </c>
      <c r="AX206" s="100" t="s">
        <v>327</v>
      </c>
      <c r="AY206" s="100">
        <v>1.4358129730118518</v>
      </c>
      <c r="AZ206" s="100">
        <v>2.2377414925557469E-2</v>
      </c>
      <c r="BA206" s="105">
        <v>1.4932385049622732E-2</v>
      </c>
      <c r="BB206" s="105">
        <v>7.942609261849181E-5</v>
      </c>
      <c r="BC206" s="100">
        <v>0.27015886468922701</v>
      </c>
      <c r="BD206" s="100">
        <v>8.6149359529625429E-3</v>
      </c>
      <c r="BE206" s="100" t="s">
        <v>329</v>
      </c>
      <c r="BF206" s="100" t="s">
        <v>40</v>
      </c>
      <c r="BG206" s="100" t="s">
        <v>318</v>
      </c>
      <c r="BH206" s="100" t="s">
        <v>40</v>
      </c>
      <c r="BI206" s="107">
        <v>455.24306816275777</v>
      </c>
      <c r="BJ206" s="107">
        <v>54.629168179530929</v>
      </c>
      <c r="BK206" s="107" t="s">
        <v>223</v>
      </c>
      <c r="BL206" s="107" t="s">
        <v>40</v>
      </c>
      <c r="BM206" s="107">
        <v>125.08129643488955</v>
      </c>
      <c r="BN206" s="107">
        <v>15.009755572186746</v>
      </c>
      <c r="BO206" s="100">
        <v>5.4292918150576046</v>
      </c>
      <c r="BP206" s="100">
        <v>5.7758060384176517E-2</v>
      </c>
      <c r="BQ206" s="100" t="s">
        <v>319</v>
      </c>
      <c r="BR206" s="100" t="s">
        <v>40</v>
      </c>
      <c r="BS206" s="105" t="s">
        <v>320</v>
      </c>
      <c r="BT206" s="105" t="s">
        <v>40</v>
      </c>
      <c r="BU206" s="100" t="s">
        <v>328</v>
      </c>
      <c r="BV206" s="100" t="s">
        <v>40</v>
      </c>
      <c r="BW206" s="107" t="s">
        <v>321</v>
      </c>
      <c r="BX206" s="107" t="s">
        <v>40</v>
      </c>
    </row>
    <row r="207" spans="1:76" ht="15" customHeight="1" x14ac:dyDescent="0.2">
      <c r="A207" s="1">
        <v>7</v>
      </c>
      <c r="B207" s="20" t="s">
        <v>17</v>
      </c>
      <c r="C207" s="17" t="s">
        <v>114</v>
      </c>
      <c r="D207" s="83">
        <v>43564</v>
      </c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25" t="str">
        <f t="shared" si="3"/>
        <v>7|S2 Praia Formosa|Isóbata 5 m|2019/04/09</v>
      </c>
      <c r="Q207" s="106">
        <v>36959.148812456806</v>
      </c>
      <c r="R207" s="106">
        <v>706.72203896757708</v>
      </c>
      <c r="S207" s="100">
        <v>50.334410625879144</v>
      </c>
      <c r="T207" s="100">
        <v>2.0978032278749645</v>
      </c>
      <c r="U207" s="100">
        <v>54.416040248121263</v>
      </c>
      <c r="V207" s="100">
        <v>1.4171516920647127</v>
      </c>
      <c r="W207" s="100">
        <v>0.11305534703696118</v>
      </c>
      <c r="X207" s="100">
        <v>6.2147944671433961E-3</v>
      </c>
      <c r="Y207" s="100">
        <v>7.9570286174013098</v>
      </c>
      <c r="Z207" s="100">
        <v>0.32894736884128961</v>
      </c>
      <c r="AA207" s="100">
        <v>74.4210986060354</v>
      </c>
      <c r="AB207" s="100">
        <v>3.9338925227673718</v>
      </c>
      <c r="AC207" s="100">
        <v>12.413148465361463</v>
      </c>
      <c r="AD207" s="100">
        <v>0.22885126397642144</v>
      </c>
      <c r="AE207" s="107">
        <v>48572.032571491902</v>
      </c>
      <c r="AF207" s="107">
        <v>1089.8866016470784</v>
      </c>
      <c r="AG207" s="107">
        <v>56.154894623059803</v>
      </c>
      <c r="AH207" s="107">
        <v>4.2656169698286686E-2</v>
      </c>
      <c r="AI207" s="100">
        <v>691.14711175605373</v>
      </c>
      <c r="AJ207" s="100">
        <v>18.481109541929214</v>
      </c>
      <c r="AK207" s="100">
        <v>23.603055988911684</v>
      </c>
      <c r="AL207" s="100">
        <v>0.42897612917737626</v>
      </c>
      <c r="AM207" s="100">
        <v>23.002731354485899</v>
      </c>
      <c r="AN207" s="100">
        <v>1.0717988476982614</v>
      </c>
      <c r="AO207" s="100">
        <v>1.9303122289346457</v>
      </c>
      <c r="AP207" s="100">
        <v>1.8829672818225625E-2</v>
      </c>
      <c r="AQ207" s="100">
        <v>113.90004773460763</v>
      </c>
      <c r="AR207" s="100">
        <v>7.6411327591031277</v>
      </c>
      <c r="AS207" s="100">
        <v>46.570558851053491</v>
      </c>
      <c r="AT207" s="100">
        <v>1.567705560921546</v>
      </c>
      <c r="AU207" s="107">
        <v>0.86563674963057646</v>
      </c>
      <c r="AV207" s="107">
        <v>0.10387640995566917</v>
      </c>
      <c r="AW207" s="100" t="s">
        <v>327</v>
      </c>
      <c r="AX207" s="100" t="s">
        <v>327</v>
      </c>
      <c r="AY207" s="105">
        <v>1.1226114251941195</v>
      </c>
      <c r="AZ207" s="105">
        <v>0</v>
      </c>
      <c r="BA207" s="105" t="s">
        <v>72</v>
      </c>
      <c r="BB207" s="105" t="s">
        <v>40</v>
      </c>
      <c r="BC207" s="105">
        <v>0.21337245869666052</v>
      </c>
      <c r="BD207" s="105">
        <v>0</v>
      </c>
      <c r="BE207" s="100" t="s">
        <v>329</v>
      </c>
      <c r="BF207" s="100" t="s">
        <v>40</v>
      </c>
      <c r="BG207" s="105" t="s">
        <v>318</v>
      </c>
      <c r="BH207" s="105" t="s">
        <v>40</v>
      </c>
      <c r="BI207" s="107">
        <v>527.5443954464763</v>
      </c>
      <c r="BJ207" s="107">
        <v>63.305327453577156</v>
      </c>
      <c r="BK207" s="107" t="s">
        <v>223</v>
      </c>
      <c r="BL207" s="107" t="s">
        <v>40</v>
      </c>
      <c r="BM207" s="107">
        <v>107.68849932515083</v>
      </c>
      <c r="BN207" s="107">
        <v>12.922619919018098</v>
      </c>
      <c r="BO207" s="105">
        <v>3.2749925306255414</v>
      </c>
      <c r="BP207" s="105">
        <v>0</v>
      </c>
      <c r="BQ207" s="105" t="s">
        <v>319</v>
      </c>
      <c r="BR207" s="105" t="s">
        <v>40</v>
      </c>
      <c r="BS207" s="105" t="s">
        <v>320</v>
      </c>
      <c r="BT207" s="105" t="s">
        <v>40</v>
      </c>
      <c r="BU207" s="100" t="s">
        <v>328</v>
      </c>
      <c r="BV207" s="100" t="s">
        <v>40</v>
      </c>
      <c r="BW207" s="107" t="s">
        <v>321</v>
      </c>
      <c r="BX207" s="107" t="s">
        <v>40</v>
      </c>
    </row>
    <row r="208" spans="1:76" ht="15" customHeight="1" x14ac:dyDescent="0.2">
      <c r="A208" s="1">
        <v>7</v>
      </c>
      <c r="B208" s="20" t="s">
        <v>17</v>
      </c>
      <c r="C208" s="17" t="s">
        <v>116</v>
      </c>
      <c r="D208" s="83">
        <v>43564</v>
      </c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25" t="str">
        <f t="shared" si="3"/>
        <v>7|S2 Praia Formosa|Isóbata 7 m|2019/04/09</v>
      </c>
      <c r="Q208" s="106">
        <v>40554.32803247706</v>
      </c>
      <c r="R208" s="106">
        <v>2199.1706279137502</v>
      </c>
      <c r="S208" s="100">
        <v>53.612552815451679</v>
      </c>
      <c r="T208" s="100">
        <v>0.61270590725915275</v>
      </c>
      <c r="U208" s="100">
        <v>57.01531979667638</v>
      </c>
      <c r="V208" s="100">
        <v>1.0742853952698184</v>
      </c>
      <c r="W208" s="100" t="s">
        <v>76</v>
      </c>
      <c r="X208" s="100" t="s">
        <v>40</v>
      </c>
      <c r="Y208" s="100">
        <v>8.5616303905130469</v>
      </c>
      <c r="Z208" s="100">
        <v>2.1546109438579486E-2</v>
      </c>
      <c r="AA208" s="100">
        <v>75.23353637603455</v>
      </c>
      <c r="AB208" s="100">
        <v>3.9478078592964427E-2</v>
      </c>
      <c r="AC208" s="100">
        <v>12.75247158608833</v>
      </c>
      <c r="AD208" s="100">
        <v>0.77948146011952435</v>
      </c>
      <c r="AE208" s="107">
        <v>49174.672694210283</v>
      </c>
      <c r="AF208" s="107">
        <v>533.82878426925811</v>
      </c>
      <c r="AG208" s="107">
        <v>54.242126434840927</v>
      </c>
      <c r="AH208" s="107">
        <v>0.82287568959375501</v>
      </c>
      <c r="AI208" s="100">
        <v>682.40059163665762</v>
      </c>
      <c r="AJ208" s="100">
        <v>4.3647971244760004</v>
      </c>
      <c r="AK208" s="100">
        <v>23.420472816363933</v>
      </c>
      <c r="AL208" s="100">
        <v>0.583513869625228</v>
      </c>
      <c r="AM208" s="100">
        <v>20.005670406340084</v>
      </c>
      <c r="AN208" s="100">
        <v>0.15526988696726707</v>
      </c>
      <c r="AO208" s="100">
        <v>1.7714777652178411</v>
      </c>
      <c r="AP208" s="100">
        <v>0.22444081796917759</v>
      </c>
      <c r="AQ208" s="100">
        <v>114.64352466473991</v>
      </c>
      <c r="AR208" s="100">
        <v>1.9317063634451319</v>
      </c>
      <c r="AS208" s="100">
        <v>48.19783087599388</v>
      </c>
      <c r="AT208" s="100">
        <v>1.9746054192822167</v>
      </c>
      <c r="AU208" s="107">
        <v>71.970109961856693</v>
      </c>
      <c r="AV208" s="107">
        <v>8.6364131954228025</v>
      </c>
      <c r="AW208" s="100" t="s">
        <v>327</v>
      </c>
      <c r="AX208" s="100" t="s">
        <v>327</v>
      </c>
      <c r="AY208" s="105">
        <v>3.9830544308566767</v>
      </c>
      <c r="AZ208" s="105">
        <v>2.8819248161560153E-2</v>
      </c>
      <c r="BA208" s="105">
        <v>1.1943054827869198E-2</v>
      </c>
      <c r="BB208" s="105">
        <v>1.4299985901081223E-3</v>
      </c>
      <c r="BC208" s="105">
        <v>3.6386377751145664</v>
      </c>
      <c r="BD208" s="105">
        <v>8.405689421745442E-4</v>
      </c>
      <c r="BE208" s="100" t="s">
        <v>329</v>
      </c>
      <c r="BF208" s="100" t="s">
        <v>40</v>
      </c>
      <c r="BG208" s="105">
        <v>2.1963006399678795</v>
      </c>
      <c r="BH208" s="105">
        <v>0.31771308864447678</v>
      </c>
      <c r="BI208" s="107">
        <v>17762.260904122853</v>
      </c>
      <c r="BJ208" s="107">
        <v>2131.4713084947425</v>
      </c>
      <c r="BK208" s="107" t="s">
        <v>223</v>
      </c>
      <c r="BL208" s="107" t="s">
        <v>40</v>
      </c>
      <c r="BM208" s="107">
        <v>51.565562321458664</v>
      </c>
      <c r="BN208" s="107">
        <v>6.1878674785750398</v>
      </c>
      <c r="BO208" s="105">
        <v>5.9629465270575857</v>
      </c>
      <c r="BP208" s="105">
        <v>3.8280789089861385E-2</v>
      </c>
      <c r="BQ208" s="105">
        <v>12.022996133733777</v>
      </c>
      <c r="BR208" s="105">
        <v>7.9549927143779467E-2</v>
      </c>
      <c r="BS208" s="105" t="s">
        <v>320</v>
      </c>
      <c r="BT208" s="105" t="s">
        <v>40</v>
      </c>
      <c r="BU208" s="100" t="s">
        <v>328</v>
      </c>
      <c r="BV208" s="100" t="s">
        <v>40</v>
      </c>
      <c r="BW208" s="107">
        <v>8.2242598112164416</v>
      </c>
      <c r="BX208" s="107">
        <v>8.8077607612918621E-2</v>
      </c>
    </row>
    <row r="209" spans="1:76" ht="15" customHeight="1" x14ac:dyDescent="0.2">
      <c r="A209" s="1">
        <v>7</v>
      </c>
      <c r="B209" s="20" t="s">
        <v>17</v>
      </c>
      <c r="C209" s="17" t="s">
        <v>115</v>
      </c>
      <c r="D209" s="83">
        <v>43564</v>
      </c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25" t="str">
        <f t="shared" si="3"/>
        <v>7|S2 Praia Formosa|Isóbata 10 m|2019/04/09</v>
      </c>
      <c r="Q209" s="106">
        <v>760.03760424947109</v>
      </c>
      <c r="R209" s="106">
        <v>43.261056794431717</v>
      </c>
      <c r="S209" s="100">
        <v>15.125131255915747</v>
      </c>
      <c r="T209" s="100">
        <v>1.4544713407476664</v>
      </c>
      <c r="U209" s="100">
        <v>3.7360123392145113</v>
      </c>
      <c r="V209" s="100">
        <v>0.22679162777170811</v>
      </c>
      <c r="W209" s="100">
        <v>0.13559520186952481</v>
      </c>
      <c r="X209" s="100">
        <v>3.5549519282931175E-3</v>
      </c>
      <c r="Y209" s="100">
        <v>0.93754854807141941</v>
      </c>
      <c r="Z209" s="100">
        <v>1.4597611595463984E-2</v>
      </c>
      <c r="AA209" s="100">
        <v>15.220685518488192</v>
      </c>
      <c r="AB209" s="100">
        <v>1.5101534758061574</v>
      </c>
      <c r="AC209" s="100" t="s">
        <v>128</v>
      </c>
      <c r="AD209" s="100" t="s">
        <v>40</v>
      </c>
      <c r="AE209" s="107">
        <v>4429.4545688944554</v>
      </c>
      <c r="AF209" s="107">
        <v>679.6274715801236</v>
      </c>
      <c r="AG209" s="107">
        <v>10.077445477484536</v>
      </c>
      <c r="AH209" s="107">
        <v>2.8276402834620065</v>
      </c>
      <c r="AI209" s="100">
        <v>135.30492610290204</v>
      </c>
      <c r="AJ209" s="100">
        <v>6.5041096960400901</v>
      </c>
      <c r="AK209" s="100">
        <v>7.567424770137789</v>
      </c>
      <c r="AL209" s="100">
        <v>0.45856627178054499</v>
      </c>
      <c r="AM209" s="100">
        <v>5.0420155807128282</v>
      </c>
      <c r="AN209" s="100">
        <v>0.53966601035309336</v>
      </c>
      <c r="AO209" s="100" t="s">
        <v>75</v>
      </c>
      <c r="AP209" s="100" t="s">
        <v>40</v>
      </c>
      <c r="AQ209" s="100">
        <v>17.345372753111043</v>
      </c>
      <c r="AR209" s="100">
        <v>0.23470494353249871</v>
      </c>
      <c r="AS209" s="107" t="s">
        <v>326</v>
      </c>
      <c r="AT209" s="107" t="s">
        <v>40</v>
      </c>
      <c r="AU209" s="107" t="s">
        <v>71</v>
      </c>
      <c r="AV209" s="107" t="s">
        <v>40</v>
      </c>
      <c r="AW209" s="100" t="s">
        <v>327</v>
      </c>
      <c r="AX209" s="100" t="s">
        <v>327</v>
      </c>
      <c r="AY209" s="105">
        <v>0.78806083219993472</v>
      </c>
      <c r="AZ209" s="105">
        <v>1.1485048000189152E-2</v>
      </c>
      <c r="BA209" s="105" t="s">
        <v>72</v>
      </c>
      <c r="BB209" s="105" t="s">
        <v>40</v>
      </c>
      <c r="BC209" s="105">
        <v>0.33959702662418978</v>
      </c>
      <c r="BD209" s="105">
        <v>9.0447359654187431E-3</v>
      </c>
      <c r="BE209" s="100" t="s">
        <v>329</v>
      </c>
      <c r="BF209" s="100" t="s">
        <v>40</v>
      </c>
      <c r="BG209" s="105" t="s">
        <v>318</v>
      </c>
      <c r="BH209" s="105" t="s">
        <v>40</v>
      </c>
      <c r="BI209" s="107">
        <v>301.84187435845996</v>
      </c>
      <c r="BJ209" s="107">
        <v>36.221024923015193</v>
      </c>
      <c r="BK209" s="107" t="s">
        <v>223</v>
      </c>
      <c r="BL209" s="107" t="s">
        <v>40</v>
      </c>
      <c r="BM209" s="107">
        <v>116.13760932008221</v>
      </c>
      <c r="BN209" s="107">
        <v>13.936513118409865</v>
      </c>
      <c r="BO209" s="105">
        <v>5.1573344369028575</v>
      </c>
      <c r="BP209" s="105">
        <v>2.5798340282749074E-2</v>
      </c>
      <c r="BQ209" s="105" t="s">
        <v>319</v>
      </c>
      <c r="BR209" s="105" t="s">
        <v>40</v>
      </c>
      <c r="BS209" s="105" t="s">
        <v>320</v>
      </c>
      <c r="BT209" s="105" t="s">
        <v>40</v>
      </c>
      <c r="BU209" s="100" t="s">
        <v>328</v>
      </c>
      <c r="BV209" s="100" t="s">
        <v>40</v>
      </c>
      <c r="BW209" s="107" t="s">
        <v>321</v>
      </c>
      <c r="BX209" s="107" t="s">
        <v>40</v>
      </c>
    </row>
    <row r="210" spans="1:76" ht="15" customHeight="1" x14ac:dyDescent="0.2">
      <c r="A210" s="1">
        <v>7</v>
      </c>
      <c r="B210" s="20" t="s">
        <v>20</v>
      </c>
      <c r="C210" s="17" t="s">
        <v>232</v>
      </c>
      <c r="D210" s="83">
        <v>43564</v>
      </c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25" t="str">
        <f t="shared" si="3"/>
        <v>7|S3 Praia de Putiri|Berma Test F1 1 m|2019/04/09</v>
      </c>
      <c r="Q210" s="106">
        <v>728.01490038477243</v>
      </c>
      <c r="R210" s="106">
        <v>100.27239283372715</v>
      </c>
      <c r="S210" s="100">
        <v>39.378260042194</v>
      </c>
      <c r="T210" s="100">
        <v>3.972436805425001</v>
      </c>
      <c r="U210" s="100">
        <v>12.478584956902466</v>
      </c>
      <c r="V210" s="100">
        <v>0.91678153685207864</v>
      </c>
      <c r="W210" s="100">
        <v>7.3945762685083203</v>
      </c>
      <c r="X210" s="100">
        <v>0.41801349572064517</v>
      </c>
      <c r="Y210" s="100">
        <v>9.8896753294596316</v>
      </c>
      <c r="Z210" s="100">
        <v>0.53911571511641576</v>
      </c>
      <c r="AA210" s="100">
        <v>28.59731480138872</v>
      </c>
      <c r="AB210" s="100">
        <v>1.7621803772267448</v>
      </c>
      <c r="AC210" s="100">
        <v>15.885208314990109</v>
      </c>
      <c r="AD210" s="100">
        <v>0.92297569343433716</v>
      </c>
      <c r="AE210" s="107">
        <v>6257.8165127971097</v>
      </c>
      <c r="AF210" s="107">
        <v>595.88446999026257</v>
      </c>
      <c r="AG210" s="107">
        <v>3.6703434049205939</v>
      </c>
      <c r="AH210" s="107">
        <v>0.12860870024447921</v>
      </c>
      <c r="AI210" s="100">
        <v>182.2329325793811</v>
      </c>
      <c r="AJ210" s="100">
        <v>0.36805372021567473</v>
      </c>
      <c r="AK210" s="100">
        <v>13.673807254969722</v>
      </c>
      <c r="AL210" s="100">
        <v>0.67416137300932988</v>
      </c>
      <c r="AM210" s="100">
        <v>15.15881854042782</v>
      </c>
      <c r="AN210" s="100">
        <v>1.060533234469172</v>
      </c>
      <c r="AO210" s="100">
        <v>8.0320077174556133</v>
      </c>
      <c r="AP210" s="100">
        <v>0.45816385438228269</v>
      </c>
      <c r="AQ210" s="100">
        <v>36.872118957499637</v>
      </c>
      <c r="AR210" s="100">
        <v>3.0848916270666855</v>
      </c>
      <c r="AS210" s="100" t="s">
        <v>326</v>
      </c>
      <c r="AT210" s="100" t="s">
        <v>40</v>
      </c>
      <c r="AU210" s="107" t="s">
        <v>71</v>
      </c>
      <c r="AV210" s="107" t="s">
        <v>40</v>
      </c>
      <c r="AW210" s="100" t="s">
        <v>327</v>
      </c>
      <c r="AX210" s="100" t="s">
        <v>327</v>
      </c>
      <c r="AY210" s="100">
        <v>0.99280228923048663</v>
      </c>
      <c r="AZ210" s="100">
        <v>1.9337037829038926E-2</v>
      </c>
      <c r="BA210" s="100" t="s">
        <v>72</v>
      </c>
      <c r="BB210" s="100" t="s">
        <v>40</v>
      </c>
      <c r="BC210" s="100">
        <v>0.28240165574289611</v>
      </c>
      <c r="BD210" s="100">
        <v>8.3421598040949955E-3</v>
      </c>
      <c r="BE210" s="100" t="s">
        <v>329</v>
      </c>
      <c r="BF210" s="100" t="s">
        <v>40</v>
      </c>
      <c r="BG210" s="100" t="s">
        <v>318</v>
      </c>
      <c r="BH210" s="100" t="s">
        <v>40</v>
      </c>
      <c r="BI210" s="107">
        <v>452.79162080298033</v>
      </c>
      <c r="BJ210" s="107">
        <v>54.334994496357638</v>
      </c>
      <c r="BK210" s="107" t="s">
        <v>223</v>
      </c>
      <c r="BL210" s="107" t="s">
        <v>40</v>
      </c>
      <c r="BM210" s="107">
        <v>118.91072516880857</v>
      </c>
      <c r="BN210" s="107">
        <v>14.269287020257028</v>
      </c>
      <c r="BO210" s="100">
        <v>7.0901836268958887</v>
      </c>
      <c r="BP210" s="100">
        <v>9.2648769124198088E-2</v>
      </c>
      <c r="BQ210" s="100" t="s">
        <v>319</v>
      </c>
      <c r="BR210" s="100" t="s">
        <v>40</v>
      </c>
      <c r="BS210" s="100" t="s">
        <v>320</v>
      </c>
      <c r="BT210" s="100" t="s">
        <v>40</v>
      </c>
      <c r="BU210" s="100" t="s">
        <v>328</v>
      </c>
      <c r="BV210" s="100" t="s">
        <v>40</v>
      </c>
      <c r="BW210" s="107" t="s">
        <v>321</v>
      </c>
      <c r="BX210" s="107" t="s">
        <v>40</v>
      </c>
    </row>
    <row r="211" spans="1:76" ht="15" customHeight="1" x14ac:dyDescent="0.2">
      <c r="A211" s="1">
        <v>7</v>
      </c>
      <c r="B211" s="20" t="s">
        <v>20</v>
      </c>
      <c r="C211" s="17" t="s">
        <v>237</v>
      </c>
      <c r="D211" s="83">
        <v>43564</v>
      </c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25" t="str">
        <f t="shared" si="3"/>
        <v>7|S3 Praia de Putiri|Berma Test F2 0,70 m|2019/04/09</v>
      </c>
      <c r="Q211" s="106">
        <v>766.64662632377656</v>
      </c>
      <c r="R211" s="106">
        <v>25.812366723961212</v>
      </c>
      <c r="S211" s="100">
        <v>28.266121832160703</v>
      </c>
      <c r="T211" s="100">
        <v>0.66640906277635059</v>
      </c>
      <c r="U211" s="100">
        <v>3.2382323479328314</v>
      </c>
      <c r="V211" s="100">
        <v>4.7946366909943812E-2</v>
      </c>
      <c r="W211" s="100" t="s">
        <v>76</v>
      </c>
      <c r="X211" s="100" t="s">
        <v>40</v>
      </c>
      <c r="Y211" s="100">
        <v>1.01553843454312</v>
      </c>
      <c r="Z211" s="100">
        <v>1.2425482224817475E-2</v>
      </c>
      <c r="AA211" s="100">
        <v>8.3232209914620032</v>
      </c>
      <c r="AB211" s="100">
        <v>0.3881895619340569</v>
      </c>
      <c r="AC211" s="100" t="s">
        <v>128</v>
      </c>
      <c r="AD211" s="100" t="s">
        <v>40</v>
      </c>
      <c r="AE211" s="107">
        <v>6689.2961928300156</v>
      </c>
      <c r="AF211" s="107">
        <v>412.00562793425905</v>
      </c>
      <c r="AG211" s="107">
        <v>6.6810688395716369</v>
      </c>
      <c r="AH211" s="107">
        <v>2.8000004043818301</v>
      </c>
      <c r="AI211" s="100">
        <v>185.55981424695386</v>
      </c>
      <c r="AJ211" s="100">
        <v>8.7647017226563655</v>
      </c>
      <c r="AK211" s="100">
        <v>4.950994558069965</v>
      </c>
      <c r="AL211" s="100">
        <v>0.51656463555723531</v>
      </c>
      <c r="AM211" s="100">
        <v>3.2517890605707249</v>
      </c>
      <c r="AN211" s="100">
        <v>0.14594718300955165</v>
      </c>
      <c r="AO211" s="100" t="s">
        <v>75</v>
      </c>
      <c r="AP211" s="100" t="s">
        <v>40</v>
      </c>
      <c r="AQ211" s="100">
        <v>20.463058525042236</v>
      </c>
      <c r="AR211" s="100">
        <v>0.72769076274098476</v>
      </c>
      <c r="AS211" s="100">
        <v>4.5571064637363259</v>
      </c>
      <c r="AT211" s="100">
        <v>5.1935958041549233</v>
      </c>
      <c r="AU211" s="107">
        <v>1.166733363560206</v>
      </c>
      <c r="AV211" s="107">
        <v>0.14000800362722471</v>
      </c>
      <c r="AW211" s="100" t="s">
        <v>327</v>
      </c>
      <c r="AX211" s="100" t="s">
        <v>327</v>
      </c>
      <c r="AY211" s="105">
        <v>0.70474963810813507</v>
      </c>
      <c r="AZ211" s="105">
        <v>0</v>
      </c>
      <c r="BA211" s="105">
        <v>1.0302566687675031E-2</v>
      </c>
      <c r="BB211" s="105">
        <v>0</v>
      </c>
      <c r="BC211" s="105">
        <v>0.18444564546539197</v>
      </c>
      <c r="BD211" s="105">
        <v>0</v>
      </c>
      <c r="BE211" s="100" t="s">
        <v>329</v>
      </c>
      <c r="BF211" s="100" t="s">
        <v>40</v>
      </c>
      <c r="BG211" s="105" t="s">
        <v>318</v>
      </c>
      <c r="BH211" s="105" t="s">
        <v>40</v>
      </c>
      <c r="BI211" s="107">
        <v>440.12448796412656</v>
      </c>
      <c r="BJ211" s="107">
        <v>52.814938555695186</v>
      </c>
      <c r="BK211" s="107" t="s">
        <v>223</v>
      </c>
      <c r="BL211" s="107" t="s">
        <v>40</v>
      </c>
      <c r="BM211" s="107">
        <v>77.499876763291297</v>
      </c>
      <c r="BN211" s="107">
        <v>9.2999852115949562</v>
      </c>
      <c r="BO211" s="105">
        <v>3.1299706057089449</v>
      </c>
      <c r="BP211" s="105">
        <v>0</v>
      </c>
      <c r="BQ211" s="105" t="s">
        <v>319</v>
      </c>
      <c r="BR211" s="105" t="s">
        <v>40</v>
      </c>
      <c r="BS211" s="105" t="s">
        <v>320</v>
      </c>
      <c r="BT211" s="105" t="s">
        <v>40</v>
      </c>
      <c r="BU211" s="100" t="s">
        <v>328</v>
      </c>
      <c r="BV211" s="100" t="s">
        <v>40</v>
      </c>
      <c r="BW211" s="107" t="s">
        <v>321</v>
      </c>
      <c r="BX211" s="107" t="s">
        <v>40</v>
      </c>
    </row>
    <row r="212" spans="1:76" ht="15" customHeight="1" x14ac:dyDescent="0.2">
      <c r="A212" s="1">
        <v>7</v>
      </c>
      <c r="B212" s="20" t="s">
        <v>20</v>
      </c>
      <c r="C212" s="17" t="s">
        <v>250</v>
      </c>
      <c r="D212" s="83">
        <v>43564</v>
      </c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25" t="str">
        <f t="shared" si="3"/>
        <v>7|S3 Praia de Putiri|Berma Test F3 0,40 m |2019/04/09</v>
      </c>
      <c r="Q212" s="106">
        <v>695.68791682071446</v>
      </c>
      <c r="R212" s="106">
        <v>36.376383905121607</v>
      </c>
      <c r="S212" s="100">
        <v>28.046085194369944</v>
      </c>
      <c r="T212" s="100">
        <v>1.9948729954966644</v>
      </c>
      <c r="U212" s="100">
        <v>3.4251628688522553</v>
      </c>
      <c r="V212" s="100">
        <v>0.14075596739209567</v>
      </c>
      <c r="W212" s="100" t="s">
        <v>76</v>
      </c>
      <c r="X212" s="100" t="s">
        <v>40</v>
      </c>
      <c r="Y212" s="100">
        <v>1.0251160964253454</v>
      </c>
      <c r="Z212" s="100">
        <v>6.0270911793993326E-2</v>
      </c>
      <c r="AA212" s="100">
        <v>8.3676217356390818</v>
      </c>
      <c r="AB212" s="100">
        <v>0.54061645847319328</v>
      </c>
      <c r="AC212" s="100">
        <v>1.1123078129204733</v>
      </c>
      <c r="AD212" s="100">
        <v>0.55011080649629562</v>
      </c>
      <c r="AE212" s="107">
        <v>6275.9998739600742</v>
      </c>
      <c r="AF212" s="107">
        <v>597.83704535074855</v>
      </c>
      <c r="AG212" s="107">
        <v>4.953738328785164</v>
      </c>
      <c r="AH212" s="107">
        <v>0.41503323152112981</v>
      </c>
      <c r="AI212" s="100">
        <v>172.69692835191665</v>
      </c>
      <c r="AJ212" s="100">
        <v>18.48412076496388</v>
      </c>
      <c r="AK212" s="100">
        <v>5.2053150911835981</v>
      </c>
      <c r="AL212" s="100">
        <v>7.1435903883808993E-2</v>
      </c>
      <c r="AM212" s="100">
        <v>3.3388989565163909</v>
      </c>
      <c r="AN212" s="100">
        <v>0.16602724468943475</v>
      </c>
      <c r="AO212" s="100" t="s">
        <v>75</v>
      </c>
      <c r="AP212" s="100" t="s">
        <v>40</v>
      </c>
      <c r="AQ212" s="100">
        <v>21.998951432070669</v>
      </c>
      <c r="AR212" s="100">
        <v>3.6834077159192353</v>
      </c>
      <c r="AS212" s="107" t="s">
        <v>326</v>
      </c>
      <c r="AT212" s="107">
        <v>0.83642609990055716</v>
      </c>
      <c r="AU212" s="107">
        <v>2.2413885319301063</v>
      </c>
      <c r="AV212" s="107">
        <v>0.26896662383161274</v>
      </c>
      <c r="AW212" s="100" t="s">
        <v>327</v>
      </c>
      <c r="AX212" s="100" t="s">
        <v>327</v>
      </c>
      <c r="AY212" s="105">
        <v>0.62863262388498398</v>
      </c>
      <c r="AZ212" s="105">
        <v>0</v>
      </c>
      <c r="BA212" s="105">
        <v>1.0245029208609709E-2</v>
      </c>
      <c r="BB212" s="105">
        <v>0</v>
      </c>
      <c r="BC212" s="105">
        <v>0.1578658230017061</v>
      </c>
      <c r="BD212" s="105">
        <v>0</v>
      </c>
      <c r="BE212" s="100" t="s">
        <v>329</v>
      </c>
      <c r="BF212" s="100" t="s">
        <v>40</v>
      </c>
      <c r="BG212" s="105" t="s">
        <v>318</v>
      </c>
      <c r="BH212" s="105" t="s">
        <v>40</v>
      </c>
      <c r="BI212" s="107">
        <v>286.1668221239542</v>
      </c>
      <c r="BJ212" s="107">
        <v>34.340018654874505</v>
      </c>
      <c r="BK212" s="107" t="s">
        <v>223</v>
      </c>
      <c r="BL212" s="107" t="s">
        <v>40</v>
      </c>
      <c r="BM212" s="107">
        <v>66.761126752539809</v>
      </c>
      <c r="BN212" s="107">
        <v>8.011335210304777</v>
      </c>
      <c r="BO212" s="105">
        <v>2.5578474059465708</v>
      </c>
      <c r="BP212" s="105">
        <v>0</v>
      </c>
      <c r="BQ212" s="105" t="s">
        <v>319</v>
      </c>
      <c r="BR212" s="105" t="s">
        <v>40</v>
      </c>
      <c r="BS212" s="105" t="s">
        <v>320</v>
      </c>
      <c r="BT212" s="105" t="s">
        <v>40</v>
      </c>
      <c r="BU212" s="100" t="s">
        <v>328</v>
      </c>
      <c r="BV212" s="100" t="s">
        <v>40</v>
      </c>
      <c r="BW212" s="107" t="s">
        <v>321</v>
      </c>
      <c r="BX212" s="107" t="s">
        <v>40</v>
      </c>
    </row>
    <row r="213" spans="1:76" ht="15" customHeight="1" x14ac:dyDescent="0.2">
      <c r="A213" s="1">
        <v>7</v>
      </c>
      <c r="B213" s="20" t="s">
        <v>20</v>
      </c>
      <c r="C213" s="17" t="s">
        <v>111</v>
      </c>
      <c r="D213" s="83">
        <v>43564</v>
      </c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25" t="str">
        <f t="shared" si="3"/>
        <v>7|S3 Praia de Putiri|Berma Superficial|2019/04/09</v>
      </c>
      <c r="Q213" s="106">
        <v>840.2731275542676</v>
      </c>
      <c r="R213" s="106">
        <v>33.682481519087915</v>
      </c>
      <c r="S213" s="100">
        <v>34.591877395382937</v>
      </c>
      <c r="T213" s="100">
        <v>0.18252075969630596</v>
      </c>
      <c r="U213" s="100">
        <v>6.170560462168492</v>
      </c>
      <c r="V213" s="100">
        <v>6.249886252617293E-3</v>
      </c>
      <c r="W213" s="100" t="s">
        <v>76</v>
      </c>
      <c r="X213" s="100" t="s">
        <v>40</v>
      </c>
      <c r="Y213" s="100">
        <v>3.0037442668506662</v>
      </c>
      <c r="Z213" s="100">
        <v>1.9273383937888168E-2</v>
      </c>
      <c r="AA213" s="100">
        <v>25.280444394130498</v>
      </c>
      <c r="AB213" s="100">
        <v>0.12424708411983038</v>
      </c>
      <c r="AC213" s="100">
        <v>10.145850051173712</v>
      </c>
      <c r="AD213" s="100">
        <v>5.1329071392324635E-2</v>
      </c>
      <c r="AE213" s="107">
        <v>7231.6848373323646</v>
      </c>
      <c r="AF213" s="107">
        <v>15.79323628846838</v>
      </c>
      <c r="AG213" s="107">
        <v>3.7332616718232652</v>
      </c>
      <c r="AH213" s="107">
        <v>5.0366217523690519E-2</v>
      </c>
      <c r="AI213" s="100">
        <v>165.69200739482301</v>
      </c>
      <c r="AJ213" s="100">
        <v>1.6002620445037987</v>
      </c>
      <c r="AK213" s="100">
        <v>7.092675729688235</v>
      </c>
      <c r="AL213" s="100">
        <v>3.9267690169514161E-2</v>
      </c>
      <c r="AM213" s="100">
        <v>16.444852761531529</v>
      </c>
      <c r="AN213" s="100">
        <v>3.9504227915334415E-3</v>
      </c>
      <c r="AO213" s="100">
        <v>0.69311607374802187</v>
      </c>
      <c r="AP213" s="100">
        <v>6.1143744530441969E-4</v>
      </c>
      <c r="AQ213" s="100">
        <v>38.61013913455092</v>
      </c>
      <c r="AR213" s="100">
        <v>0.16293643618214007</v>
      </c>
      <c r="AS213" s="100" t="s">
        <v>326</v>
      </c>
      <c r="AT213" s="100" t="s">
        <v>40</v>
      </c>
      <c r="AU213" s="107" t="s">
        <v>71</v>
      </c>
      <c r="AV213" s="107" t="s">
        <v>40</v>
      </c>
      <c r="AW213" s="100" t="s">
        <v>327</v>
      </c>
      <c r="AX213" s="100" t="s">
        <v>327</v>
      </c>
      <c r="AY213" s="100">
        <v>0.90963828838686989</v>
      </c>
      <c r="AZ213" s="100">
        <v>1.2386823389698801E-2</v>
      </c>
      <c r="BA213" s="105" t="s">
        <v>72</v>
      </c>
      <c r="BB213" s="105" t="s">
        <v>40</v>
      </c>
      <c r="BC213" s="100">
        <v>0.25617742883191874</v>
      </c>
      <c r="BD213" s="100">
        <v>2.438348088666674E-4</v>
      </c>
      <c r="BE213" s="100" t="s">
        <v>329</v>
      </c>
      <c r="BF213" s="100" t="s">
        <v>40</v>
      </c>
      <c r="BG213" s="100" t="s">
        <v>318</v>
      </c>
      <c r="BH213" s="100" t="s">
        <v>40</v>
      </c>
      <c r="BI213" s="107">
        <v>452.57803382556148</v>
      </c>
      <c r="BJ213" s="107">
        <v>54.309364059067377</v>
      </c>
      <c r="BK213" s="107" t="s">
        <v>223</v>
      </c>
      <c r="BL213" s="107" t="s">
        <v>40</v>
      </c>
      <c r="BM213" s="107">
        <v>114.32523611416326</v>
      </c>
      <c r="BN213" s="107">
        <v>13.71902833369959</v>
      </c>
      <c r="BO213" s="100">
        <v>5.7508215675377716</v>
      </c>
      <c r="BP213" s="100">
        <v>5.1989989608398499E-2</v>
      </c>
      <c r="BQ213" s="100" t="s">
        <v>319</v>
      </c>
      <c r="BR213" s="100" t="s">
        <v>40</v>
      </c>
      <c r="BS213" s="100" t="s">
        <v>320</v>
      </c>
      <c r="BT213" s="100" t="s">
        <v>40</v>
      </c>
      <c r="BU213" s="100" t="s">
        <v>328</v>
      </c>
      <c r="BV213" s="100" t="s">
        <v>40</v>
      </c>
      <c r="BW213" s="107" t="s">
        <v>321</v>
      </c>
      <c r="BX213" s="107" t="s">
        <v>40</v>
      </c>
    </row>
    <row r="214" spans="1:76" ht="15" customHeight="1" x14ac:dyDescent="0.2">
      <c r="A214" s="1">
        <v>7</v>
      </c>
      <c r="B214" s="20" t="s">
        <v>20</v>
      </c>
      <c r="C214" s="17" t="s">
        <v>112</v>
      </c>
      <c r="D214" s="83">
        <v>43564</v>
      </c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25" t="str">
        <f t="shared" si="3"/>
        <v>7|S3 Praia de Putiri|Face Superior|2019/04/09</v>
      </c>
      <c r="Q214" s="106">
        <v>676.83988216642967</v>
      </c>
      <c r="R214" s="106">
        <v>41.061331090920966</v>
      </c>
      <c r="S214" s="100">
        <v>24.805105333958437</v>
      </c>
      <c r="T214" s="100">
        <v>2.2744665501099343E-2</v>
      </c>
      <c r="U214" s="100">
        <v>3.4972136063251082</v>
      </c>
      <c r="V214" s="100">
        <v>0.25244229608169344</v>
      </c>
      <c r="W214" s="100" t="s">
        <v>76</v>
      </c>
      <c r="X214" s="100" t="s">
        <v>40</v>
      </c>
      <c r="Y214" s="100">
        <v>1.0274698680008969</v>
      </c>
      <c r="Z214" s="100">
        <v>8.1203915268907897E-2</v>
      </c>
      <c r="AA214" s="100">
        <v>7.4311536728713605</v>
      </c>
      <c r="AB214" s="100">
        <v>0.40004865729205114</v>
      </c>
      <c r="AC214" s="100" t="s">
        <v>128</v>
      </c>
      <c r="AD214" s="100" t="s">
        <v>40</v>
      </c>
      <c r="AE214" s="107">
        <v>5150.4358586000781</v>
      </c>
      <c r="AF214" s="107">
        <v>13.048648603417208</v>
      </c>
      <c r="AG214" s="107">
        <v>4.4967773414767827</v>
      </c>
      <c r="AH214" s="107">
        <v>0.11811543490884119</v>
      </c>
      <c r="AI214" s="100">
        <v>172.76127537019937</v>
      </c>
      <c r="AJ214" s="100">
        <v>4.5290147538726346</v>
      </c>
      <c r="AK214" s="100">
        <v>0.9223966114512101</v>
      </c>
      <c r="AL214" s="100">
        <v>3.1516672430159223E-2</v>
      </c>
      <c r="AM214" s="100">
        <v>3.1012314967004873</v>
      </c>
      <c r="AN214" s="100">
        <v>0.10986872621182403</v>
      </c>
      <c r="AO214" s="100" t="s">
        <v>75</v>
      </c>
      <c r="AP214" s="100" t="s">
        <v>40</v>
      </c>
      <c r="AQ214" s="100">
        <v>17.406612923442346</v>
      </c>
      <c r="AR214" s="100">
        <v>0.21114753475539905</v>
      </c>
      <c r="AS214" s="107" t="s">
        <v>326</v>
      </c>
      <c r="AT214" s="107" t="s">
        <v>40</v>
      </c>
      <c r="AU214" s="107" t="s">
        <v>71</v>
      </c>
      <c r="AV214" s="107" t="s">
        <v>40</v>
      </c>
      <c r="AW214" s="100" t="s">
        <v>327</v>
      </c>
      <c r="AX214" s="100" t="s">
        <v>327</v>
      </c>
      <c r="AY214" s="105">
        <v>0.91780762565104668</v>
      </c>
      <c r="AZ214" s="105">
        <v>3.2799475074726935E-2</v>
      </c>
      <c r="BA214" s="105" t="s">
        <v>72</v>
      </c>
      <c r="BB214" s="105" t="s">
        <v>40</v>
      </c>
      <c r="BC214" s="105">
        <v>0.23606351988003976</v>
      </c>
      <c r="BD214" s="105">
        <v>9.3718341245817693E-3</v>
      </c>
      <c r="BE214" s="100" t="s">
        <v>329</v>
      </c>
      <c r="BF214" s="100" t="s">
        <v>40</v>
      </c>
      <c r="BG214" s="105" t="s">
        <v>318</v>
      </c>
      <c r="BH214" s="105" t="s">
        <v>40</v>
      </c>
      <c r="BI214" s="107">
        <v>370.99315098166454</v>
      </c>
      <c r="BJ214" s="107">
        <v>44.51917811779974</v>
      </c>
      <c r="BK214" s="107" t="s">
        <v>223</v>
      </c>
      <c r="BL214" s="107" t="s">
        <v>40</v>
      </c>
      <c r="BM214" s="107">
        <v>70.385496613502724</v>
      </c>
      <c r="BN214" s="107">
        <v>8.4462595936203257</v>
      </c>
      <c r="BO214" s="105">
        <v>5.1536831105029357</v>
      </c>
      <c r="BP214" s="105">
        <v>0.2636722253551898</v>
      </c>
      <c r="BQ214" s="105" t="s">
        <v>319</v>
      </c>
      <c r="BR214" s="105" t="s">
        <v>40</v>
      </c>
      <c r="BS214" s="105" t="s">
        <v>320</v>
      </c>
      <c r="BT214" s="105" t="s">
        <v>40</v>
      </c>
      <c r="BU214" s="100" t="s">
        <v>328</v>
      </c>
      <c r="BV214" s="100" t="s">
        <v>40</v>
      </c>
      <c r="BW214" s="107" t="s">
        <v>321</v>
      </c>
      <c r="BX214" s="107" t="s">
        <v>40</v>
      </c>
    </row>
    <row r="215" spans="1:76" ht="15" customHeight="1" x14ac:dyDescent="0.2">
      <c r="A215" s="1">
        <v>7</v>
      </c>
      <c r="B215" s="20" t="s">
        <v>20</v>
      </c>
      <c r="C215" s="17" t="s">
        <v>113</v>
      </c>
      <c r="D215" s="83">
        <v>43564</v>
      </c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25" t="str">
        <f t="shared" si="3"/>
        <v>7|S3 Praia de Putiri|Face Inferior|2019/04/09</v>
      </c>
      <c r="Q215" s="106">
        <v>1195.1653929871334</v>
      </c>
      <c r="R215" s="106">
        <v>85.760411433065642</v>
      </c>
      <c r="S215" s="100">
        <v>28.201333764691483</v>
      </c>
      <c r="T215" s="100">
        <v>1.1217986911339921</v>
      </c>
      <c r="U215" s="100">
        <v>3.916169693595227</v>
      </c>
      <c r="V215" s="100">
        <v>0.94773650220522998</v>
      </c>
      <c r="W215" s="100" t="s">
        <v>76</v>
      </c>
      <c r="X215" s="100" t="s">
        <v>40</v>
      </c>
      <c r="Y215" s="100">
        <v>1.2681157528365044</v>
      </c>
      <c r="Z215" s="100">
        <v>1.1599939215889764E-2</v>
      </c>
      <c r="AA215" s="100">
        <v>8.7478337309636629</v>
      </c>
      <c r="AB215" s="100">
        <v>0.28412409701564367</v>
      </c>
      <c r="AC215" s="100">
        <v>0.73695877314109914</v>
      </c>
      <c r="AD215" s="100">
        <v>0.1870350973369353</v>
      </c>
      <c r="AE215" s="107">
        <v>8699.9497157270489</v>
      </c>
      <c r="AF215" s="107">
        <v>128.14518324889158</v>
      </c>
      <c r="AG215" s="107">
        <v>3.7728563284891816</v>
      </c>
      <c r="AH215" s="107">
        <v>0.27887368840465232</v>
      </c>
      <c r="AI215" s="100">
        <v>118.19410315846261</v>
      </c>
      <c r="AJ215" s="100">
        <v>0.83152680798637646</v>
      </c>
      <c r="AK215" s="100">
        <v>3.7862797126910164</v>
      </c>
      <c r="AL215" s="100">
        <v>2.672085158972265E-2</v>
      </c>
      <c r="AM215" s="100">
        <v>3.0778067778303289</v>
      </c>
      <c r="AN215" s="100">
        <v>0.23556721592064911</v>
      </c>
      <c r="AO215" s="100" t="s">
        <v>75</v>
      </c>
      <c r="AP215" s="100" t="s">
        <v>40</v>
      </c>
      <c r="AQ215" s="100">
        <v>22.319310730306981</v>
      </c>
      <c r="AR215" s="100">
        <v>0.91650223860149715</v>
      </c>
      <c r="AS215" s="107">
        <v>3.0862605176505618</v>
      </c>
      <c r="AT215" s="107">
        <v>1.6838224952497627</v>
      </c>
      <c r="AU215" s="107" t="s">
        <v>71</v>
      </c>
      <c r="AV215" s="107" t="s">
        <v>40</v>
      </c>
      <c r="AW215" s="100" t="s">
        <v>327</v>
      </c>
      <c r="AX215" s="100" t="s">
        <v>327</v>
      </c>
      <c r="AY215" s="100">
        <v>1.2605611810352757</v>
      </c>
      <c r="AZ215" s="100">
        <v>3.4374555924817562E-3</v>
      </c>
      <c r="BA215" s="105" t="s">
        <v>72</v>
      </c>
      <c r="BB215" s="105" t="s">
        <v>40</v>
      </c>
      <c r="BC215" s="100">
        <v>0.27192926770785519</v>
      </c>
      <c r="BD215" s="100">
        <v>4.2073949030304106E-3</v>
      </c>
      <c r="BE215" s="100" t="s">
        <v>329</v>
      </c>
      <c r="BF215" s="100" t="s">
        <v>40</v>
      </c>
      <c r="BG215" s="100" t="s">
        <v>318</v>
      </c>
      <c r="BH215" s="100" t="s">
        <v>40</v>
      </c>
      <c r="BI215" s="107">
        <v>511.82666027928485</v>
      </c>
      <c r="BJ215" s="107">
        <v>61.419199233514178</v>
      </c>
      <c r="BK215" s="107" t="s">
        <v>223</v>
      </c>
      <c r="BL215" s="107" t="s">
        <v>40</v>
      </c>
      <c r="BM215" s="107">
        <v>118.39222123623948</v>
      </c>
      <c r="BN215" s="107">
        <v>14.207066548348736</v>
      </c>
      <c r="BO215" s="100">
        <v>6.0527590478767941</v>
      </c>
      <c r="BP215" s="100">
        <v>0.12065089500669907</v>
      </c>
      <c r="BQ215" s="100" t="s">
        <v>319</v>
      </c>
      <c r="BR215" s="100" t="s">
        <v>40</v>
      </c>
      <c r="BS215" s="105" t="s">
        <v>320</v>
      </c>
      <c r="BT215" s="105" t="s">
        <v>40</v>
      </c>
      <c r="BU215" s="100" t="s">
        <v>328</v>
      </c>
      <c r="BV215" s="100" t="s">
        <v>40</v>
      </c>
      <c r="BW215" s="107" t="s">
        <v>321</v>
      </c>
      <c r="BX215" s="107" t="s">
        <v>40</v>
      </c>
    </row>
    <row r="216" spans="1:76" ht="15" customHeight="1" x14ac:dyDescent="0.2">
      <c r="A216" s="1">
        <v>7</v>
      </c>
      <c r="B216" s="20" t="s">
        <v>20</v>
      </c>
      <c r="C216" s="17" t="s">
        <v>120</v>
      </c>
      <c r="D216" s="83">
        <v>43564</v>
      </c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25" t="str">
        <f t="shared" si="3"/>
        <v>7|S3 Praia de Putiri|Antepraia rasa|2019/04/09</v>
      </c>
      <c r="Q216" s="106">
        <v>2615.2161823800507</v>
      </c>
      <c r="R216" s="106">
        <v>13.688165380261292</v>
      </c>
      <c r="S216" s="100">
        <v>39.678844990289704</v>
      </c>
      <c r="T216" s="100">
        <v>0.79572518572562989</v>
      </c>
      <c r="U216" s="100">
        <v>7.7297116061151288</v>
      </c>
      <c r="V216" s="100">
        <v>0.20375276522585833</v>
      </c>
      <c r="W216" s="100" t="s">
        <v>76</v>
      </c>
      <c r="X216" s="100" t="s">
        <v>40</v>
      </c>
      <c r="Y216" s="100">
        <v>1.8581890499380058</v>
      </c>
      <c r="Z216" s="100">
        <v>3.68559109987356E-2</v>
      </c>
      <c r="AA216" s="100">
        <v>13.50600320969512</v>
      </c>
      <c r="AB216" s="100">
        <v>0.16204895879721654</v>
      </c>
      <c r="AC216" s="100" t="s">
        <v>128</v>
      </c>
      <c r="AD216" s="100" t="s">
        <v>40</v>
      </c>
      <c r="AE216" s="107">
        <v>14644.54331769336</v>
      </c>
      <c r="AF216" s="107">
        <v>470.71261181132405</v>
      </c>
      <c r="AG216" s="107">
        <v>13.759821135735082</v>
      </c>
      <c r="AH216" s="107">
        <v>0.65517431307362128</v>
      </c>
      <c r="AI216" s="100">
        <v>291.91116132068885</v>
      </c>
      <c r="AJ216" s="100">
        <v>14.006241304176978</v>
      </c>
      <c r="AK216" s="100">
        <v>3.5503561099550414</v>
      </c>
      <c r="AL216" s="100">
        <v>0.24136225198451153</v>
      </c>
      <c r="AM216" s="100">
        <v>4.0452841295934121</v>
      </c>
      <c r="AN216" s="100">
        <v>4.1254424713958196E-2</v>
      </c>
      <c r="AO216" s="100">
        <v>0.20666332423386957</v>
      </c>
      <c r="AP216" s="100">
        <v>1.0127868015811715E-2</v>
      </c>
      <c r="AQ216" s="100">
        <v>30.935947785933795</v>
      </c>
      <c r="AR216" s="100">
        <v>2.9924405906157418E-2</v>
      </c>
      <c r="AS216" s="100">
        <v>7.2610995568311072</v>
      </c>
      <c r="AT216" s="100">
        <v>0.62412209088407555</v>
      </c>
      <c r="AU216" s="107">
        <v>2.3044322245341218</v>
      </c>
      <c r="AV216" s="107">
        <v>0.2765318669440946</v>
      </c>
      <c r="AW216" s="100" t="s">
        <v>327</v>
      </c>
      <c r="AX216" s="100" t="s">
        <v>327</v>
      </c>
      <c r="AY216" s="100">
        <v>1.330236485415468</v>
      </c>
      <c r="AZ216" s="100">
        <v>5.4370184344686955E-2</v>
      </c>
      <c r="BA216" s="105" t="s">
        <v>72</v>
      </c>
      <c r="BB216" s="105" t="s">
        <v>40</v>
      </c>
      <c r="BC216" s="100">
        <v>0.24930167840320178</v>
      </c>
      <c r="BD216" s="100">
        <v>7.2131684214428032E-3</v>
      </c>
      <c r="BE216" s="100" t="s">
        <v>329</v>
      </c>
      <c r="BF216" s="100" t="s">
        <v>40</v>
      </c>
      <c r="BG216" s="105" t="s">
        <v>318</v>
      </c>
      <c r="BH216" s="105" t="s">
        <v>40</v>
      </c>
      <c r="BI216" s="107">
        <v>481.96548421215675</v>
      </c>
      <c r="BJ216" s="107">
        <v>57.835858105458811</v>
      </c>
      <c r="BK216" s="107" t="s">
        <v>223</v>
      </c>
      <c r="BL216" s="107" t="s">
        <v>40</v>
      </c>
      <c r="BM216" s="107">
        <v>174.89471268085495</v>
      </c>
      <c r="BN216" s="107">
        <v>20.987365521702593</v>
      </c>
      <c r="BO216" s="100">
        <v>5.081966434641199</v>
      </c>
      <c r="BP216" s="100">
        <v>0.10519708795462544</v>
      </c>
      <c r="BQ216" s="100" t="s">
        <v>319</v>
      </c>
      <c r="BR216" s="100" t="s">
        <v>40</v>
      </c>
      <c r="BS216" s="100" t="s">
        <v>320</v>
      </c>
      <c r="BT216" s="100" t="s">
        <v>40</v>
      </c>
      <c r="BU216" s="100" t="s">
        <v>328</v>
      </c>
      <c r="BV216" s="100" t="s">
        <v>40</v>
      </c>
      <c r="BW216" s="107" t="s">
        <v>321</v>
      </c>
      <c r="BX216" s="107" t="s">
        <v>40</v>
      </c>
    </row>
    <row r="217" spans="1:76" ht="15" customHeight="1" x14ac:dyDescent="0.2">
      <c r="A217" s="1">
        <v>7</v>
      </c>
      <c r="B217" s="20" t="s">
        <v>20</v>
      </c>
      <c r="C217" s="17" t="s">
        <v>114</v>
      </c>
      <c r="D217" s="83">
        <v>43564</v>
      </c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25" t="str">
        <f t="shared" si="3"/>
        <v>7|S3 Praia de Putiri|Isóbata 5 m|2019/04/09</v>
      </c>
      <c r="Q217" s="106">
        <v>2016.4457160461357</v>
      </c>
      <c r="R217" s="106">
        <v>62.398348153561983</v>
      </c>
      <c r="S217" s="100">
        <v>35.388279980575142</v>
      </c>
      <c r="T217" s="100">
        <v>0.561363506815035</v>
      </c>
      <c r="U217" s="100">
        <v>5.5052568141533227</v>
      </c>
      <c r="V217" s="100">
        <v>2.9929598553597642E-2</v>
      </c>
      <c r="W217" s="100">
        <v>0.11902238220593035</v>
      </c>
      <c r="X217" s="100">
        <v>5.5658888344315635E-3</v>
      </c>
      <c r="Y217" s="100">
        <v>1.5438096706084197</v>
      </c>
      <c r="Z217" s="100">
        <v>3.9324108485747966E-2</v>
      </c>
      <c r="AA217" s="100">
        <v>10.898860296666953</v>
      </c>
      <c r="AB217" s="100">
        <v>0.33859383132866261</v>
      </c>
      <c r="AC217" s="100">
        <v>1.2449003593712735</v>
      </c>
      <c r="AD217" s="100">
        <v>7.2252573627605135E-2</v>
      </c>
      <c r="AE217" s="107">
        <v>9432.1196029479306</v>
      </c>
      <c r="AF217" s="107">
        <v>287.60090274162388</v>
      </c>
      <c r="AG217" s="107">
        <v>7.2248892695416274</v>
      </c>
      <c r="AH217" s="107">
        <v>0.11340974047965241</v>
      </c>
      <c r="AI217" s="100">
        <v>210.13902835731727</v>
      </c>
      <c r="AJ217" s="100">
        <v>2.8227398576977238</v>
      </c>
      <c r="AK217" s="100">
        <v>2.8626690413303555</v>
      </c>
      <c r="AL217" s="100">
        <v>9.9398416636188508E-2</v>
      </c>
      <c r="AM217" s="100">
        <v>4.3023177757357285</v>
      </c>
      <c r="AN217" s="100">
        <v>0.13523549503466062</v>
      </c>
      <c r="AO217" s="100">
        <v>0.3453521353285659</v>
      </c>
      <c r="AP217" s="100">
        <v>6.9767215150105524E-3</v>
      </c>
      <c r="AQ217" s="100">
        <v>27.852525074600486</v>
      </c>
      <c r="AR217" s="100">
        <v>1.5636377526869381</v>
      </c>
      <c r="AS217" s="100">
        <v>4.492560834442811</v>
      </c>
      <c r="AT217" s="100">
        <v>1.4155833314583188</v>
      </c>
      <c r="AU217" s="107">
        <v>1.4154373382391303</v>
      </c>
      <c r="AV217" s="107">
        <v>0.16985248058869562</v>
      </c>
      <c r="AW217" s="100" t="s">
        <v>327</v>
      </c>
      <c r="AX217" s="100" t="s">
        <v>327</v>
      </c>
      <c r="AY217" s="105">
        <v>1.104152235605687</v>
      </c>
      <c r="AZ217" s="105">
        <v>3.470655540940621E-2</v>
      </c>
      <c r="BA217" s="105" t="s">
        <v>72</v>
      </c>
      <c r="BB217" s="105" t="s">
        <v>40</v>
      </c>
      <c r="BC217" s="105">
        <v>0.23539155669988496</v>
      </c>
      <c r="BD217" s="105">
        <v>7.4101379278844704E-3</v>
      </c>
      <c r="BE217" s="100" t="s">
        <v>329</v>
      </c>
      <c r="BF217" s="100" t="s">
        <v>40</v>
      </c>
      <c r="BG217" s="105" t="s">
        <v>318</v>
      </c>
      <c r="BH217" s="105" t="s">
        <v>40</v>
      </c>
      <c r="BI217" s="107">
        <v>363.6271165746241</v>
      </c>
      <c r="BJ217" s="107">
        <v>43.635253988954886</v>
      </c>
      <c r="BK217" s="107" t="s">
        <v>223</v>
      </c>
      <c r="BL217" s="107" t="s">
        <v>40</v>
      </c>
      <c r="BM217" s="107">
        <v>138.82944438240563</v>
      </c>
      <c r="BN217" s="107">
        <v>16.659533325888674</v>
      </c>
      <c r="BO217" s="105">
        <v>4.0023427363524613</v>
      </c>
      <c r="BP217" s="105">
        <v>4.5205003266486674E-2</v>
      </c>
      <c r="BQ217" s="105" t="s">
        <v>319</v>
      </c>
      <c r="BR217" s="105" t="s">
        <v>40</v>
      </c>
      <c r="BS217" s="105" t="s">
        <v>320</v>
      </c>
      <c r="BT217" s="105" t="s">
        <v>40</v>
      </c>
      <c r="BU217" s="100" t="s">
        <v>328</v>
      </c>
      <c r="BV217" s="100" t="s">
        <v>40</v>
      </c>
      <c r="BW217" s="107" t="s">
        <v>321</v>
      </c>
      <c r="BX217" s="107" t="s">
        <v>40</v>
      </c>
    </row>
    <row r="218" spans="1:76" ht="15" customHeight="1" x14ac:dyDescent="0.2">
      <c r="A218" s="1">
        <v>7</v>
      </c>
      <c r="B218" s="20" t="s">
        <v>20</v>
      </c>
      <c r="C218" s="17" t="s">
        <v>115</v>
      </c>
      <c r="D218" s="83">
        <v>43564</v>
      </c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25" t="str">
        <f t="shared" si="3"/>
        <v>7|S3 Praia de Putiri|Isóbata 10 m|2019/04/09</v>
      </c>
      <c r="Q218" s="106">
        <v>2164.0897231366807</v>
      </c>
      <c r="R218" s="106">
        <v>51.338942294000184</v>
      </c>
      <c r="S218" s="100">
        <v>50.605587235112289</v>
      </c>
      <c r="T218" s="100">
        <v>0.79502355213732834</v>
      </c>
      <c r="U218" s="100">
        <v>4.5294790377775875</v>
      </c>
      <c r="V218" s="100">
        <v>9.7880559054421987E-2</v>
      </c>
      <c r="W218" s="100" t="s">
        <v>76</v>
      </c>
      <c r="X218" s="100" t="s">
        <v>40</v>
      </c>
      <c r="Y218" s="100">
        <v>2.6275024321644551</v>
      </c>
      <c r="Z218" s="100">
        <v>4.943341707844371E-2</v>
      </c>
      <c r="AA218" s="100">
        <v>14.489604466728238</v>
      </c>
      <c r="AB218" s="100">
        <v>0.33863446335449282</v>
      </c>
      <c r="AC218" s="100">
        <v>2.1138371247822785</v>
      </c>
      <c r="AD218" s="100">
        <v>0.88124496344666226</v>
      </c>
      <c r="AE218" s="107">
        <v>15292.095183359648</v>
      </c>
      <c r="AF218" s="107">
        <v>402.21257907956675</v>
      </c>
      <c r="AG218" s="107">
        <v>8.9967153245884184</v>
      </c>
      <c r="AH218" s="107">
        <v>0.13143534378333474</v>
      </c>
      <c r="AI218" s="100">
        <v>380.15337598661716</v>
      </c>
      <c r="AJ218" s="100">
        <v>15.687605489776152</v>
      </c>
      <c r="AK218" s="100">
        <v>4.3562529270344417</v>
      </c>
      <c r="AL218" s="100">
        <v>0.19497797906831771</v>
      </c>
      <c r="AM218" s="100">
        <v>6.1281552239598955</v>
      </c>
      <c r="AN218" s="100">
        <v>0.36523430383421668</v>
      </c>
      <c r="AO218" s="100">
        <v>0.28568537508760139</v>
      </c>
      <c r="AP218" s="100">
        <v>2.8519555880986806E-2</v>
      </c>
      <c r="AQ218" s="100">
        <v>40.3847182247018</v>
      </c>
      <c r="AR218" s="100">
        <v>1.7572814656422422</v>
      </c>
      <c r="AS218" s="100">
        <v>6.8344470368495038</v>
      </c>
      <c r="AT218" s="100">
        <v>0.36211985779607275</v>
      </c>
      <c r="AU218" s="107" t="s">
        <v>71</v>
      </c>
      <c r="AV218" s="107" t="s">
        <v>40</v>
      </c>
      <c r="AW218" s="100" t="s">
        <v>327</v>
      </c>
      <c r="AX218" s="100" t="s">
        <v>327</v>
      </c>
      <c r="AY218" s="100">
        <v>1.1651530507745591</v>
      </c>
      <c r="AZ218" s="100">
        <v>1.6566548734614783E-2</v>
      </c>
      <c r="BA218" s="105" t="s">
        <v>72</v>
      </c>
      <c r="BB218" s="105" t="s">
        <v>40</v>
      </c>
      <c r="BC218" s="100">
        <v>0.31668465357516307</v>
      </c>
      <c r="BD218" s="100">
        <v>5.0326244085715649E-3</v>
      </c>
      <c r="BE218" s="100" t="s">
        <v>329</v>
      </c>
      <c r="BF218" s="100" t="s">
        <v>40</v>
      </c>
      <c r="BG218" s="100" t="s">
        <v>318</v>
      </c>
      <c r="BH218" s="100" t="s">
        <v>40</v>
      </c>
      <c r="BI218" s="107">
        <v>305.06883762920285</v>
      </c>
      <c r="BJ218" s="107">
        <v>36.608260515504341</v>
      </c>
      <c r="BK218" s="107" t="s">
        <v>223</v>
      </c>
      <c r="BL218" s="107" t="s">
        <v>40</v>
      </c>
      <c r="BM218" s="107">
        <v>121.72954318559749</v>
      </c>
      <c r="BN218" s="107">
        <v>14.607545182271698</v>
      </c>
      <c r="BO218" s="100">
        <v>5.4291551222964411</v>
      </c>
      <c r="BP218" s="100">
        <v>8.2615803477740557E-2</v>
      </c>
      <c r="BQ218" s="100" t="s">
        <v>319</v>
      </c>
      <c r="BR218" s="100" t="s">
        <v>40</v>
      </c>
      <c r="BS218" s="100" t="s">
        <v>320</v>
      </c>
      <c r="BT218" s="100" t="s">
        <v>40</v>
      </c>
      <c r="BU218" s="100" t="s">
        <v>328</v>
      </c>
      <c r="BV218" s="100" t="s">
        <v>40</v>
      </c>
      <c r="BW218" s="107" t="s">
        <v>321</v>
      </c>
      <c r="BX218" s="107" t="s">
        <v>40</v>
      </c>
    </row>
    <row r="219" spans="1:76" ht="15" customHeight="1" x14ac:dyDescent="0.2">
      <c r="A219" s="1">
        <v>7</v>
      </c>
      <c r="B219" s="20" t="s">
        <v>21</v>
      </c>
      <c r="C219" s="17" t="s">
        <v>232</v>
      </c>
      <c r="D219" s="83">
        <v>43563</v>
      </c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25" t="str">
        <f t="shared" si="3"/>
        <v>7|S4 Barra do Riacho|Berma Test F1 1 m|2019/04/08</v>
      </c>
      <c r="Q219" s="106">
        <v>139.0798686105604</v>
      </c>
      <c r="R219" s="106">
        <v>28.771821003877683</v>
      </c>
      <c r="S219" s="100">
        <v>1.5538221133773553</v>
      </c>
      <c r="T219" s="100">
        <v>4.0150698055869509E-2</v>
      </c>
      <c r="U219" s="100">
        <v>0.25719760029576211</v>
      </c>
      <c r="V219" s="100">
        <v>6.7241260992820115E-2</v>
      </c>
      <c r="W219" s="100" t="s">
        <v>76</v>
      </c>
      <c r="X219" s="100" t="s">
        <v>40</v>
      </c>
      <c r="Y219" s="100">
        <v>0.61777367190567234</v>
      </c>
      <c r="Z219" s="100">
        <v>8.8622624952675155E-3</v>
      </c>
      <c r="AA219" s="100">
        <v>1.1834736512246524</v>
      </c>
      <c r="AB219" s="100">
        <v>0.22321896653567103</v>
      </c>
      <c r="AC219" s="100" t="s">
        <v>128</v>
      </c>
      <c r="AD219" s="100" t="s">
        <v>40</v>
      </c>
      <c r="AE219" s="107">
        <v>1133.5039549327623</v>
      </c>
      <c r="AF219" s="107">
        <v>37.846585611283864</v>
      </c>
      <c r="AG219" s="107">
        <v>2.5598567810322681</v>
      </c>
      <c r="AH219" s="107">
        <v>7.5638694460104114E-2</v>
      </c>
      <c r="AI219" s="100">
        <v>18.199163215194957</v>
      </c>
      <c r="AJ219" s="100">
        <v>1.0530479811008624</v>
      </c>
      <c r="AK219" s="100">
        <v>0.31819904566493462</v>
      </c>
      <c r="AL219" s="100">
        <v>3.577902766578267E-2</v>
      </c>
      <c r="AM219" s="100" t="s">
        <v>129</v>
      </c>
      <c r="AN219" s="100" t="s">
        <v>40</v>
      </c>
      <c r="AO219" s="100" t="s">
        <v>75</v>
      </c>
      <c r="AP219" s="100" t="s">
        <v>40</v>
      </c>
      <c r="AQ219" s="100">
        <v>2.1744907082127058</v>
      </c>
      <c r="AR219" s="100">
        <v>9.4057692663878437E-2</v>
      </c>
      <c r="AS219" s="107" t="s">
        <v>326</v>
      </c>
      <c r="AT219" s="107" t="s">
        <v>40</v>
      </c>
      <c r="AU219" s="107">
        <v>3.5855594901792243</v>
      </c>
      <c r="AV219" s="107">
        <v>0.43026713882150691</v>
      </c>
      <c r="AW219" s="100" t="s">
        <v>327</v>
      </c>
      <c r="AX219" s="100" t="s">
        <v>327</v>
      </c>
      <c r="AY219" s="100" t="s">
        <v>73</v>
      </c>
      <c r="AZ219" s="105" t="s">
        <v>40</v>
      </c>
      <c r="BA219" s="105" t="s">
        <v>72</v>
      </c>
      <c r="BB219" s="105" t="s">
        <v>40</v>
      </c>
      <c r="BC219" s="105">
        <v>9.3968745895139066E-2</v>
      </c>
      <c r="BD219" s="105">
        <v>1.1276249507416687E-2</v>
      </c>
      <c r="BE219" s="100" t="s">
        <v>329</v>
      </c>
      <c r="BF219" s="100" t="s">
        <v>40</v>
      </c>
      <c r="BG219" s="100" t="s">
        <v>318</v>
      </c>
      <c r="BH219" s="105" t="s">
        <v>40</v>
      </c>
      <c r="BI219" s="107">
        <v>75.602457100640123</v>
      </c>
      <c r="BJ219" s="107">
        <v>9.0722948520768139</v>
      </c>
      <c r="BK219" s="107" t="s">
        <v>223</v>
      </c>
      <c r="BL219" s="107" t="s">
        <v>40</v>
      </c>
      <c r="BM219" s="107">
        <v>8.9975517847941564</v>
      </c>
      <c r="BN219" s="107">
        <v>1.0797062141752987</v>
      </c>
      <c r="BO219" s="105">
        <v>7.2796667637822485E-2</v>
      </c>
      <c r="BP219" s="105">
        <v>8.7356001165386984E-3</v>
      </c>
      <c r="BQ219" s="105" t="s">
        <v>319</v>
      </c>
      <c r="BR219" s="105" t="s">
        <v>40</v>
      </c>
      <c r="BS219" s="105" t="s">
        <v>320</v>
      </c>
      <c r="BT219" s="105" t="s">
        <v>40</v>
      </c>
      <c r="BU219" s="100" t="s">
        <v>328</v>
      </c>
      <c r="BV219" s="100" t="s">
        <v>40</v>
      </c>
      <c r="BW219" s="107" t="s">
        <v>321</v>
      </c>
      <c r="BX219" s="107" t="s">
        <v>40</v>
      </c>
    </row>
    <row r="220" spans="1:76" ht="15" customHeight="1" x14ac:dyDescent="0.2">
      <c r="A220" s="1">
        <v>7</v>
      </c>
      <c r="B220" s="20" t="s">
        <v>21</v>
      </c>
      <c r="C220" s="17" t="s">
        <v>237</v>
      </c>
      <c r="D220" s="83">
        <v>43563</v>
      </c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25" t="str">
        <f t="shared" si="3"/>
        <v>7|S4 Barra do Riacho|Berma Test F2 0,70 m|2019/04/08</v>
      </c>
      <c r="Q220" s="106">
        <v>140.06822226291129</v>
      </c>
      <c r="R220" s="106">
        <v>55.948710267480642</v>
      </c>
      <c r="S220" s="100">
        <v>1.3446284778759487</v>
      </c>
      <c r="T220" s="100">
        <v>9.1671566815926211E-2</v>
      </c>
      <c r="U220" s="100">
        <v>0.71419596750455949</v>
      </c>
      <c r="V220" s="100">
        <v>0.29072370395252622</v>
      </c>
      <c r="W220" s="100" t="s">
        <v>76</v>
      </c>
      <c r="X220" s="100" t="s">
        <v>40</v>
      </c>
      <c r="Y220" s="100">
        <v>0.54170763664284571</v>
      </c>
      <c r="Z220" s="100">
        <v>8.6289270349078975E-3</v>
      </c>
      <c r="AA220" s="100">
        <v>1.1572553442800626</v>
      </c>
      <c r="AB220" s="100">
        <v>0.15304834022223041</v>
      </c>
      <c r="AC220" s="100" t="s">
        <v>128</v>
      </c>
      <c r="AD220" s="100" t="s">
        <v>40</v>
      </c>
      <c r="AE220" s="107">
        <v>1196.2928195134473</v>
      </c>
      <c r="AF220" s="107">
        <v>115.08574097749859</v>
      </c>
      <c r="AG220" s="107">
        <v>2.4927068411836046</v>
      </c>
      <c r="AH220" s="107">
        <v>0.10314847135656263</v>
      </c>
      <c r="AI220" s="100">
        <v>18.741274475529654</v>
      </c>
      <c r="AJ220" s="100">
        <v>0.79882424625042736</v>
      </c>
      <c r="AK220" s="100">
        <v>0.53200460527190896</v>
      </c>
      <c r="AL220" s="100">
        <v>1.0009212218241434E-2</v>
      </c>
      <c r="AM220" s="100" t="s">
        <v>129</v>
      </c>
      <c r="AN220" s="100" t="s">
        <v>40</v>
      </c>
      <c r="AO220" s="100" t="s">
        <v>75</v>
      </c>
      <c r="AP220" s="100" t="s">
        <v>40</v>
      </c>
      <c r="AQ220" s="100">
        <v>1.9622185566985542</v>
      </c>
      <c r="AR220" s="100">
        <v>6.2515344191363176E-2</v>
      </c>
      <c r="AS220" s="107" t="s">
        <v>326</v>
      </c>
      <c r="AT220" s="107" t="s">
        <v>40</v>
      </c>
      <c r="AU220" s="107">
        <v>4.1899352267076884</v>
      </c>
      <c r="AV220" s="107">
        <v>0.50279222720492256</v>
      </c>
      <c r="AW220" s="100" t="s">
        <v>327</v>
      </c>
      <c r="AX220" s="100" t="s">
        <v>327</v>
      </c>
      <c r="AY220" s="100" t="s">
        <v>73</v>
      </c>
      <c r="AZ220" s="105" t="s">
        <v>40</v>
      </c>
      <c r="BA220" s="105" t="s">
        <v>72</v>
      </c>
      <c r="BB220" s="105" t="s">
        <v>40</v>
      </c>
      <c r="BC220" s="105">
        <v>0.10617584051867485</v>
      </c>
      <c r="BD220" s="105">
        <v>1.2741100862240982E-2</v>
      </c>
      <c r="BE220" s="100" t="s">
        <v>329</v>
      </c>
      <c r="BF220" s="100" t="s">
        <v>40</v>
      </c>
      <c r="BG220" s="100" t="s">
        <v>318</v>
      </c>
      <c r="BH220" s="105" t="s">
        <v>40</v>
      </c>
      <c r="BI220" s="107">
        <v>87.548881345732525</v>
      </c>
      <c r="BJ220" s="107">
        <v>10.505865761487902</v>
      </c>
      <c r="BK220" s="107" t="s">
        <v>223</v>
      </c>
      <c r="BL220" s="107" t="s">
        <v>40</v>
      </c>
      <c r="BM220" s="107">
        <v>8.9372907493790059</v>
      </c>
      <c r="BN220" s="107">
        <v>1.0724748899254806</v>
      </c>
      <c r="BO220" s="105">
        <v>8.4327673806716422E-2</v>
      </c>
      <c r="BP220" s="105">
        <v>1.0119320856805971E-2</v>
      </c>
      <c r="BQ220" s="105" t="s">
        <v>319</v>
      </c>
      <c r="BR220" s="105" t="s">
        <v>40</v>
      </c>
      <c r="BS220" s="105" t="s">
        <v>320</v>
      </c>
      <c r="BT220" s="105" t="s">
        <v>40</v>
      </c>
      <c r="BU220" s="100" t="s">
        <v>328</v>
      </c>
      <c r="BV220" s="100" t="s">
        <v>40</v>
      </c>
      <c r="BW220" s="107" t="s">
        <v>321</v>
      </c>
      <c r="BX220" s="107" t="s">
        <v>40</v>
      </c>
    </row>
    <row r="221" spans="1:76" ht="15" customHeight="1" x14ac:dyDescent="0.2">
      <c r="A221" s="1">
        <v>7</v>
      </c>
      <c r="B221" s="20" t="s">
        <v>21</v>
      </c>
      <c r="C221" s="17" t="s">
        <v>231</v>
      </c>
      <c r="D221" s="83">
        <v>43563</v>
      </c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25" t="str">
        <f t="shared" si="3"/>
        <v>7|S4 Barra do Riacho|Berma Test F3 0,30 m|2019/04/08</v>
      </c>
      <c r="Q221" s="106">
        <v>146.56463530973437</v>
      </c>
      <c r="R221" s="106">
        <v>37.812566640811518</v>
      </c>
      <c r="S221" s="100">
        <v>1.3104607381137208</v>
      </c>
      <c r="T221" s="100">
        <v>0.30657715380434797</v>
      </c>
      <c r="U221" s="100">
        <v>0.13403319119661367</v>
      </c>
      <c r="V221" s="100">
        <v>4.3044095937024511E-2</v>
      </c>
      <c r="W221" s="100" t="s">
        <v>76</v>
      </c>
      <c r="X221" s="100" t="s">
        <v>40</v>
      </c>
      <c r="Y221" s="100">
        <v>0.63084619736299152</v>
      </c>
      <c r="Z221" s="100">
        <v>3.0647415118893375E-2</v>
      </c>
      <c r="AA221" s="100">
        <v>0.90838385446897529</v>
      </c>
      <c r="AB221" s="100">
        <v>0.10447518588523649</v>
      </c>
      <c r="AC221" s="100" t="s">
        <v>128</v>
      </c>
      <c r="AD221" s="100" t="s">
        <v>40</v>
      </c>
      <c r="AE221" s="107">
        <v>1282.999450251265</v>
      </c>
      <c r="AF221" s="107">
        <v>195.35284747862994</v>
      </c>
      <c r="AG221" s="107">
        <v>2.5399155127705595</v>
      </c>
      <c r="AH221" s="107">
        <v>2.8477729289732034E-2</v>
      </c>
      <c r="AI221" s="100">
        <v>18.702348619433579</v>
      </c>
      <c r="AJ221" s="100">
        <v>2.5073251120018947</v>
      </c>
      <c r="AK221" s="100">
        <v>0.42024835347502765</v>
      </c>
      <c r="AL221" s="100">
        <v>3.9624748989048851E-2</v>
      </c>
      <c r="AM221" s="100" t="s">
        <v>129</v>
      </c>
      <c r="AN221" s="100" t="s">
        <v>40</v>
      </c>
      <c r="AO221" s="100" t="s">
        <v>75</v>
      </c>
      <c r="AP221" s="100" t="s">
        <v>40</v>
      </c>
      <c r="AQ221" s="100">
        <v>1.9713235031964511</v>
      </c>
      <c r="AR221" s="100">
        <v>0.35405024513037159</v>
      </c>
      <c r="AS221" s="107" t="s">
        <v>326</v>
      </c>
      <c r="AT221" s="107" t="s">
        <v>40</v>
      </c>
      <c r="AU221" s="105">
        <v>55.61896862325208</v>
      </c>
      <c r="AV221" s="105">
        <v>13.130809470154079</v>
      </c>
      <c r="AW221" s="100" t="s">
        <v>327</v>
      </c>
      <c r="AX221" s="100" t="s">
        <v>327</v>
      </c>
      <c r="AY221" s="105">
        <v>0.1055516795342018</v>
      </c>
      <c r="AZ221" s="105">
        <v>1.2666201544104217E-2</v>
      </c>
      <c r="BA221" s="105" t="s">
        <v>72</v>
      </c>
      <c r="BB221" s="105" t="s">
        <v>40</v>
      </c>
      <c r="BC221" s="105">
        <v>0.11170003872791523</v>
      </c>
      <c r="BD221" s="105">
        <v>1.3404004647349827E-2</v>
      </c>
      <c r="BE221" s="100" t="s">
        <v>329</v>
      </c>
      <c r="BF221" s="100" t="s">
        <v>40</v>
      </c>
      <c r="BG221" s="105" t="s">
        <v>318</v>
      </c>
      <c r="BH221" s="105" t="s">
        <v>40</v>
      </c>
      <c r="BI221" s="107">
        <v>68.358119852194577</v>
      </c>
      <c r="BJ221" s="107">
        <v>8.2029743822633492</v>
      </c>
      <c r="BK221" s="107" t="s">
        <v>223</v>
      </c>
      <c r="BL221" s="107" t="s">
        <v>40</v>
      </c>
      <c r="BM221" s="107">
        <v>9.6696212161822235</v>
      </c>
      <c r="BN221" s="107">
        <v>1.1603545459418667</v>
      </c>
      <c r="BO221" s="105">
        <v>8.1791042735204739E-2</v>
      </c>
      <c r="BP221" s="105">
        <v>9.8149251282245685E-3</v>
      </c>
      <c r="BQ221" s="105">
        <v>0.19838858531717546</v>
      </c>
      <c r="BR221" s="105">
        <v>2.3806630238061056E-2</v>
      </c>
      <c r="BS221" s="105" t="s">
        <v>320</v>
      </c>
      <c r="BT221" s="105" t="s">
        <v>40</v>
      </c>
      <c r="BU221" s="100" t="s">
        <v>328</v>
      </c>
      <c r="BV221" s="100" t="s">
        <v>40</v>
      </c>
      <c r="BW221" s="107" t="s">
        <v>321</v>
      </c>
      <c r="BX221" s="107" t="s">
        <v>40</v>
      </c>
    </row>
    <row r="222" spans="1:76" ht="15" customHeight="1" x14ac:dyDescent="0.2">
      <c r="A222" s="1">
        <v>7</v>
      </c>
      <c r="B222" s="20" t="s">
        <v>21</v>
      </c>
      <c r="C222" s="17" t="s">
        <v>111</v>
      </c>
      <c r="D222" s="83">
        <v>43563</v>
      </c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25" t="str">
        <f t="shared" si="3"/>
        <v>7|S4 Barra do Riacho|Berma Superficial|2019/04/08</v>
      </c>
      <c r="Q222" s="106">
        <v>164.90987804651698</v>
      </c>
      <c r="R222" s="106">
        <v>50.067797722702288</v>
      </c>
      <c r="S222" s="100">
        <v>1.3914591064240176</v>
      </c>
      <c r="T222" s="100">
        <v>0.38761660704922946</v>
      </c>
      <c r="U222" s="100">
        <v>0.13031028041585074</v>
      </c>
      <c r="V222" s="100">
        <v>2.7326262894637087E-2</v>
      </c>
      <c r="W222" s="100" t="s">
        <v>76</v>
      </c>
      <c r="X222" s="100" t="s">
        <v>40</v>
      </c>
      <c r="Y222" s="100">
        <v>0.5858106399758265</v>
      </c>
      <c r="Z222" s="100">
        <v>5.8614727679546605E-2</v>
      </c>
      <c r="AA222" s="100">
        <v>1.2720576146956448</v>
      </c>
      <c r="AB222" s="100">
        <v>4.1594387658352446E-2</v>
      </c>
      <c r="AC222" s="100" t="s">
        <v>128</v>
      </c>
      <c r="AD222" s="100" t="s">
        <v>40</v>
      </c>
      <c r="AE222" s="107">
        <v>1149.0563221158231</v>
      </c>
      <c r="AF222" s="107">
        <v>17.717835230421286</v>
      </c>
      <c r="AG222" s="107">
        <v>2.7959734664791358</v>
      </c>
      <c r="AH222" s="107">
        <v>0.20698387660660286</v>
      </c>
      <c r="AI222" s="100">
        <v>25.826497936516226</v>
      </c>
      <c r="AJ222" s="100">
        <v>6.0152403509704993</v>
      </c>
      <c r="AK222" s="100">
        <v>0.34019217500236965</v>
      </c>
      <c r="AL222" s="100">
        <v>7.993173603167196E-2</v>
      </c>
      <c r="AM222" s="100" t="s">
        <v>129</v>
      </c>
      <c r="AN222" s="100" t="s">
        <v>40</v>
      </c>
      <c r="AO222" s="100" t="s">
        <v>75</v>
      </c>
      <c r="AP222" s="100" t="s">
        <v>40</v>
      </c>
      <c r="AQ222" s="100">
        <v>1.9671722393077413</v>
      </c>
      <c r="AR222" s="100">
        <v>0.1720275544917001</v>
      </c>
      <c r="AS222" s="107" t="s">
        <v>326</v>
      </c>
      <c r="AT222" s="107" t="s">
        <v>40</v>
      </c>
      <c r="AU222" s="105">
        <v>35.6324752658318</v>
      </c>
      <c r="AV222" s="105">
        <v>1.8170761630748207</v>
      </c>
      <c r="AW222" s="100" t="s">
        <v>327</v>
      </c>
      <c r="AX222" s="100" t="s">
        <v>327</v>
      </c>
      <c r="AY222" s="100" t="s">
        <v>73</v>
      </c>
      <c r="AZ222" s="105" t="s">
        <v>40</v>
      </c>
      <c r="BA222" s="105" t="s">
        <v>72</v>
      </c>
      <c r="BB222" s="105" t="s">
        <v>40</v>
      </c>
      <c r="BC222" s="105">
        <v>0.10355337321481151</v>
      </c>
      <c r="BD222" s="105">
        <v>1.2426404785777381E-2</v>
      </c>
      <c r="BE222" s="100" t="s">
        <v>329</v>
      </c>
      <c r="BF222" s="100" t="s">
        <v>40</v>
      </c>
      <c r="BG222" s="100" t="s">
        <v>318</v>
      </c>
      <c r="BH222" s="105" t="s">
        <v>40</v>
      </c>
      <c r="BI222" s="107">
        <v>71.555218612159791</v>
      </c>
      <c r="BJ222" s="107">
        <v>8.5866262334591745</v>
      </c>
      <c r="BK222" s="107" t="s">
        <v>223</v>
      </c>
      <c r="BL222" s="107" t="s">
        <v>40</v>
      </c>
      <c r="BM222" s="107">
        <v>10.994928068407647</v>
      </c>
      <c r="BN222" s="107">
        <v>1.3193913682089176</v>
      </c>
      <c r="BO222" s="105">
        <v>7.3984525129036194E-2</v>
      </c>
      <c r="BP222" s="105">
        <v>8.8781430154843428E-3</v>
      </c>
      <c r="BQ222" s="105">
        <v>0.1973674296516868</v>
      </c>
      <c r="BR222" s="105">
        <v>2.3684091558202416E-2</v>
      </c>
      <c r="BS222" s="105" t="s">
        <v>320</v>
      </c>
      <c r="BT222" s="105" t="s">
        <v>40</v>
      </c>
      <c r="BU222" s="100" t="s">
        <v>328</v>
      </c>
      <c r="BV222" s="100" t="s">
        <v>40</v>
      </c>
      <c r="BW222" s="107" t="s">
        <v>321</v>
      </c>
      <c r="BX222" s="107" t="s">
        <v>40</v>
      </c>
    </row>
    <row r="223" spans="1:76" ht="15" customHeight="1" x14ac:dyDescent="0.2">
      <c r="A223" s="1">
        <v>7</v>
      </c>
      <c r="B223" s="20" t="s">
        <v>21</v>
      </c>
      <c r="C223" s="17" t="s">
        <v>112</v>
      </c>
      <c r="D223" s="83">
        <v>43563</v>
      </c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25" t="str">
        <f t="shared" si="3"/>
        <v>7|S4 Barra do Riacho|Face Superior|2019/04/08</v>
      </c>
      <c r="Q223" s="106">
        <v>81.427919884141005</v>
      </c>
      <c r="R223" s="106">
        <v>20.758488899952738</v>
      </c>
      <c r="S223" s="100">
        <v>0.9021600440734725</v>
      </c>
      <c r="T223" s="100">
        <v>0.17960545009369305</v>
      </c>
      <c r="U223" s="100" t="s">
        <v>70</v>
      </c>
      <c r="V223" s="100" t="s">
        <v>40</v>
      </c>
      <c r="W223" s="100" t="s">
        <v>76</v>
      </c>
      <c r="X223" s="100" t="s">
        <v>40</v>
      </c>
      <c r="Y223" s="100">
        <v>0.48847044314548771</v>
      </c>
      <c r="Z223" s="100">
        <v>7.5342883875052447E-2</v>
      </c>
      <c r="AA223" s="100">
        <v>0.98672132566917525</v>
      </c>
      <c r="AB223" s="100">
        <v>0.35484188862133803</v>
      </c>
      <c r="AC223" s="100" t="s">
        <v>128</v>
      </c>
      <c r="AD223" s="100" t="s">
        <v>40</v>
      </c>
      <c r="AE223" s="107">
        <v>814.34547234396086</v>
      </c>
      <c r="AF223" s="107">
        <v>223.90668714031881</v>
      </c>
      <c r="AG223" s="107">
        <v>2.4170914428609676</v>
      </c>
      <c r="AH223" s="107">
        <v>0.27485238754405916</v>
      </c>
      <c r="AI223" s="100">
        <v>15.917621085102995</v>
      </c>
      <c r="AJ223" s="100">
        <v>3.9002927545378419</v>
      </c>
      <c r="AK223" s="100">
        <v>0.13667055779636356</v>
      </c>
      <c r="AL223" s="100">
        <v>5.1291168714117666E-2</v>
      </c>
      <c r="AM223" s="100" t="s">
        <v>129</v>
      </c>
      <c r="AN223" s="100" t="s">
        <v>40</v>
      </c>
      <c r="AO223" s="100" t="s">
        <v>75</v>
      </c>
      <c r="AP223" s="100" t="s">
        <v>40</v>
      </c>
      <c r="AQ223" s="100">
        <v>1.5037196384679681</v>
      </c>
      <c r="AR223" s="100">
        <v>9.3169666363492484E-2</v>
      </c>
      <c r="AS223" s="107" t="s">
        <v>326</v>
      </c>
      <c r="AT223" s="107" t="s">
        <v>40</v>
      </c>
      <c r="AU223" s="107">
        <v>7.6428314459511633</v>
      </c>
      <c r="AV223" s="107">
        <v>0.91713977351413956</v>
      </c>
      <c r="AW223" s="100" t="s">
        <v>327</v>
      </c>
      <c r="AX223" s="100" t="s">
        <v>327</v>
      </c>
      <c r="AY223" s="100" t="s">
        <v>73</v>
      </c>
      <c r="AZ223" s="105" t="s">
        <v>40</v>
      </c>
      <c r="BA223" s="105" t="s">
        <v>72</v>
      </c>
      <c r="BB223" s="105" t="s">
        <v>40</v>
      </c>
      <c r="BC223" s="105">
        <v>0.12060386224435042</v>
      </c>
      <c r="BD223" s="105">
        <v>0</v>
      </c>
      <c r="BE223" s="100" t="s">
        <v>329</v>
      </c>
      <c r="BF223" s="100" t="s">
        <v>40</v>
      </c>
      <c r="BG223" s="100" t="s">
        <v>318</v>
      </c>
      <c r="BH223" s="105" t="s">
        <v>40</v>
      </c>
      <c r="BI223" s="107">
        <v>79.431166110515221</v>
      </c>
      <c r="BJ223" s="107">
        <v>9.5317399332618269</v>
      </c>
      <c r="BK223" s="107" t="s">
        <v>223</v>
      </c>
      <c r="BL223" s="107" t="s">
        <v>40</v>
      </c>
      <c r="BM223" s="107">
        <v>10.649902045565222</v>
      </c>
      <c r="BN223" s="107">
        <v>1.2779882454678266</v>
      </c>
      <c r="BO223" s="105">
        <v>8.8066363301711872E-2</v>
      </c>
      <c r="BP223" s="105">
        <v>1.0567963596205425E-2</v>
      </c>
      <c r="BQ223" s="105" t="s">
        <v>319</v>
      </c>
      <c r="BR223" s="105" t="s">
        <v>40</v>
      </c>
      <c r="BS223" s="105" t="s">
        <v>320</v>
      </c>
      <c r="BT223" s="105" t="s">
        <v>40</v>
      </c>
      <c r="BU223" s="100" t="s">
        <v>328</v>
      </c>
      <c r="BV223" s="100" t="s">
        <v>40</v>
      </c>
      <c r="BW223" s="107" t="s">
        <v>321</v>
      </c>
      <c r="BX223" s="107" t="s">
        <v>40</v>
      </c>
    </row>
    <row r="224" spans="1:76" ht="15" customHeight="1" x14ac:dyDescent="0.2">
      <c r="A224" s="1">
        <v>7</v>
      </c>
      <c r="B224" s="20" t="s">
        <v>21</v>
      </c>
      <c r="C224" s="17" t="s">
        <v>113</v>
      </c>
      <c r="D224" s="83">
        <v>43563</v>
      </c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25" t="str">
        <f t="shared" si="3"/>
        <v>7|S4 Barra do Riacho|Face Inferior|2019/04/08</v>
      </c>
      <c r="Q224" s="106">
        <v>116.23965736424174</v>
      </c>
      <c r="R224" s="106">
        <v>23.135676596646402</v>
      </c>
      <c r="S224" s="100">
        <v>1.2570880816742518</v>
      </c>
      <c r="T224" s="100">
        <v>0.24794443452139381</v>
      </c>
      <c r="U224" s="100">
        <v>0.41365463666505664</v>
      </c>
      <c r="V224" s="100">
        <v>0.39004730313867636</v>
      </c>
      <c r="W224" s="100" t="s">
        <v>76</v>
      </c>
      <c r="X224" s="100" t="s">
        <v>40</v>
      </c>
      <c r="Y224" s="100">
        <v>0.72165515047017048</v>
      </c>
      <c r="Z224" s="100">
        <v>7.18798383850376E-2</v>
      </c>
      <c r="AA224" s="100">
        <v>1.0153696919573669</v>
      </c>
      <c r="AB224" s="100">
        <v>0.15320960356674637</v>
      </c>
      <c r="AC224" s="100" t="s">
        <v>128</v>
      </c>
      <c r="AD224" s="100" t="s">
        <v>40</v>
      </c>
      <c r="AE224" s="107">
        <v>1010.6307487710164</v>
      </c>
      <c r="AF224" s="107">
        <v>126.7136013148739</v>
      </c>
      <c r="AG224" s="107">
        <v>2.3299056766391004</v>
      </c>
      <c r="AH224" s="107">
        <v>0.24566570737961155</v>
      </c>
      <c r="AI224" s="100">
        <v>20.423630424778885</v>
      </c>
      <c r="AJ224" s="100">
        <v>11.169714645786147</v>
      </c>
      <c r="AK224" s="100">
        <v>1.1308861483988961</v>
      </c>
      <c r="AL224" s="100">
        <v>8.9283607134470769E-2</v>
      </c>
      <c r="AM224" s="100">
        <v>0.59860341769041325</v>
      </c>
      <c r="AN224" s="100">
        <v>0.1988090527995687</v>
      </c>
      <c r="AO224" s="100" t="s">
        <v>75</v>
      </c>
      <c r="AP224" s="100" t="s">
        <v>40</v>
      </c>
      <c r="AQ224" s="100">
        <v>1.5480220260537381</v>
      </c>
      <c r="AR224" s="100">
        <v>0.15476149158628502</v>
      </c>
      <c r="AS224" s="107" t="s">
        <v>326</v>
      </c>
      <c r="AT224" s="107" t="s">
        <v>40</v>
      </c>
      <c r="AU224" s="107">
        <v>5.0523288880439221</v>
      </c>
      <c r="AV224" s="107">
        <v>0.60627946656527065</v>
      </c>
      <c r="AW224" s="100" t="s">
        <v>327</v>
      </c>
      <c r="AX224" s="100" t="s">
        <v>327</v>
      </c>
      <c r="AY224" s="100" t="s">
        <v>73</v>
      </c>
      <c r="AZ224" s="100" t="s">
        <v>40</v>
      </c>
      <c r="BA224" s="105" t="s">
        <v>72</v>
      </c>
      <c r="BB224" s="105" t="s">
        <v>40</v>
      </c>
      <c r="BC224" s="100">
        <v>0.13557869747799695</v>
      </c>
      <c r="BD224" s="100">
        <v>4.4413884074890365E-3</v>
      </c>
      <c r="BE224" s="100" t="s">
        <v>329</v>
      </c>
      <c r="BF224" s="100" t="s">
        <v>40</v>
      </c>
      <c r="BG224" s="100" t="s">
        <v>318</v>
      </c>
      <c r="BH224" s="105" t="s">
        <v>40</v>
      </c>
      <c r="BI224" s="107">
        <v>95.948348906406409</v>
      </c>
      <c r="BJ224" s="107">
        <v>11.513801868768768</v>
      </c>
      <c r="BK224" s="107" t="s">
        <v>223</v>
      </c>
      <c r="BL224" s="107" t="s">
        <v>40</v>
      </c>
      <c r="BM224" s="107">
        <v>15.296036792762733</v>
      </c>
      <c r="BN224" s="107">
        <v>1.8355244151315278</v>
      </c>
      <c r="BO224" s="100">
        <v>0.1136420029415709</v>
      </c>
      <c r="BP224" s="100">
        <v>5.3095164495824861E-3</v>
      </c>
      <c r="BQ224" s="100">
        <v>0.16407222902618979</v>
      </c>
      <c r="BR224" s="100">
        <v>7.363666811953702E-4</v>
      </c>
      <c r="BS224" s="105" t="s">
        <v>320</v>
      </c>
      <c r="BT224" s="105" t="s">
        <v>40</v>
      </c>
      <c r="BU224" s="100" t="s">
        <v>328</v>
      </c>
      <c r="BV224" s="100" t="s">
        <v>40</v>
      </c>
      <c r="BW224" s="107" t="s">
        <v>321</v>
      </c>
      <c r="BX224" s="107" t="s">
        <v>40</v>
      </c>
    </row>
    <row r="225" spans="1:76" ht="15" customHeight="1" x14ac:dyDescent="0.2">
      <c r="A225" s="1">
        <v>7</v>
      </c>
      <c r="B225" s="20" t="s">
        <v>21</v>
      </c>
      <c r="C225" s="17" t="s">
        <v>120</v>
      </c>
      <c r="D225" s="83">
        <v>43563</v>
      </c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25" t="str">
        <f t="shared" si="3"/>
        <v>7|S4 Barra do Riacho|Antepraia rasa|2019/04/08</v>
      </c>
      <c r="Q225" s="106" t="s">
        <v>214</v>
      </c>
      <c r="R225" s="106" t="s">
        <v>214</v>
      </c>
      <c r="S225" s="100" t="s">
        <v>214</v>
      </c>
      <c r="T225" s="100" t="s">
        <v>214</v>
      </c>
      <c r="U225" s="100" t="s">
        <v>214</v>
      </c>
      <c r="V225" s="100" t="s">
        <v>214</v>
      </c>
      <c r="W225" s="100" t="s">
        <v>214</v>
      </c>
      <c r="X225" s="100" t="s">
        <v>214</v>
      </c>
      <c r="Y225" s="100" t="s">
        <v>214</v>
      </c>
      <c r="Z225" s="100" t="s">
        <v>214</v>
      </c>
      <c r="AA225" s="100" t="s">
        <v>214</v>
      </c>
      <c r="AB225" s="100" t="s">
        <v>214</v>
      </c>
      <c r="AC225" s="100" t="s">
        <v>214</v>
      </c>
      <c r="AD225" s="100" t="s">
        <v>214</v>
      </c>
      <c r="AE225" s="107" t="s">
        <v>214</v>
      </c>
      <c r="AF225" s="107" t="s">
        <v>214</v>
      </c>
      <c r="AG225" s="107" t="s">
        <v>214</v>
      </c>
      <c r="AH225" s="107" t="s">
        <v>214</v>
      </c>
      <c r="AI225" s="100" t="s">
        <v>214</v>
      </c>
      <c r="AJ225" s="100" t="s">
        <v>214</v>
      </c>
      <c r="AK225" s="100" t="s">
        <v>214</v>
      </c>
      <c r="AL225" s="100" t="s">
        <v>214</v>
      </c>
      <c r="AM225" s="100" t="s">
        <v>214</v>
      </c>
      <c r="AN225" s="100" t="s">
        <v>214</v>
      </c>
      <c r="AO225" s="100" t="s">
        <v>214</v>
      </c>
      <c r="AP225" s="100" t="s">
        <v>214</v>
      </c>
      <c r="AQ225" s="100" t="s">
        <v>214</v>
      </c>
      <c r="AR225" s="100" t="s">
        <v>214</v>
      </c>
      <c r="AS225" s="100" t="s">
        <v>214</v>
      </c>
      <c r="AT225" s="100" t="s">
        <v>214</v>
      </c>
      <c r="AU225" s="107" t="s">
        <v>214</v>
      </c>
      <c r="AV225" s="107" t="s">
        <v>214</v>
      </c>
      <c r="AW225" s="107" t="s">
        <v>214</v>
      </c>
      <c r="AX225" s="107" t="s">
        <v>214</v>
      </c>
      <c r="AY225" s="107" t="s">
        <v>214</v>
      </c>
      <c r="AZ225" s="107" t="s">
        <v>214</v>
      </c>
      <c r="BA225" s="107" t="s">
        <v>214</v>
      </c>
      <c r="BB225" s="107" t="s">
        <v>214</v>
      </c>
      <c r="BC225" s="107" t="s">
        <v>214</v>
      </c>
      <c r="BD225" s="107" t="s">
        <v>214</v>
      </c>
      <c r="BE225" s="107" t="s">
        <v>214</v>
      </c>
      <c r="BF225" s="107" t="s">
        <v>214</v>
      </c>
      <c r="BG225" s="107" t="s">
        <v>214</v>
      </c>
      <c r="BH225" s="107" t="s">
        <v>214</v>
      </c>
      <c r="BI225" s="107" t="s">
        <v>214</v>
      </c>
      <c r="BJ225" s="107" t="s">
        <v>214</v>
      </c>
      <c r="BK225" s="107" t="s">
        <v>214</v>
      </c>
      <c r="BL225" s="107" t="s">
        <v>214</v>
      </c>
      <c r="BM225" s="107" t="s">
        <v>214</v>
      </c>
      <c r="BN225" s="107" t="s">
        <v>214</v>
      </c>
      <c r="BO225" s="107" t="s">
        <v>214</v>
      </c>
      <c r="BP225" s="107" t="s">
        <v>214</v>
      </c>
      <c r="BQ225" s="107" t="s">
        <v>214</v>
      </c>
      <c r="BR225" s="107" t="s">
        <v>214</v>
      </c>
      <c r="BS225" s="107" t="s">
        <v>214</v>
      </c>
      <c r="BT225" s="107" t="s">
        <v>214</v>
      </c>
      <c r="BU225" s="107" t="s">
        <v>214</v>
      </c>
      <c r="BV225" s="107" t="s">
        <v>214</v>
      </c>
      <c r="BW225" s="107" t="s">
        <v>214</v>
      </c>
      <c r="BX225" s="107" t="s">
        <v>214</v>
      </c>
    </row>
    <row r="226" spans="1:76" ht="15" customHeight="1" x14ac:dyDescent="0.2">
      <c r="A226" s="1">
        <v>7</v>
      </c>
      <c r="B226" s="20" t="s">
        <v>21</v>
      </c>
      <c r="C226" s="17" t="s">
        <v>114</v>
      </c>
      <c r="D226" s="83">
        <v>43563</v>
      </c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25" t="str">
        <f t="shared" si="3"/>
        <v>7|S4 Barra do Riacho|Isóbata 5 m|2019/04/08</v>
      </c>
      <c r="Q226" s="106">
        <v>1028.0507481564462</v>
      </c>
      <c r="R226" s="106">
        <v>322.87744348989236</v>
      </c>
      <c r="S226" s="100">
        <v>17.118050337039762</v>
      </c>
      <c r="T226" s="100">
        <v>0.53341984664779185</v>
      </c>
      <c r="U226" s="100">
        <v>1.0592412265098203</v>
      </c>
      <c r="V226" s="100">
        <v>5.7796599437086045E-2</v>
      </c>
      <c r="W226" s="100" t="s">
        <v>76</v>
      </c>
      <c r="X226" s="100" t="s">
        <v>40</v>
      </c>
      <c r="Y226" s="100">
        <v>1.2888551850651291</v>
      </c>
      <c r="Z226" s="100">
        <v>5.1727849181601823E-2</v>
      </c>
      <c r="AA226" s="100">
        <v>4.1225175265954341</v>
      </c>
      <c r="AB226" s="100">
        <v>0.29091101309367945</v>
      </c>
      <c r="AC226" s="100">
        <v>0.99081317361446275</v>
      </c>
      <c r="AD226" s="100">
        <v>0.2480700634951408</v>
      </c>
      <c r="AE226" s="107">
        <v>5425.3084963209549</v>
      </c>
      <c r="AF226" s="107">
        <v>416.38435455818421</v>
      </c>
      <c r="AG226" s="107">
        <v>3.6907421921508208</v>
      </c>
      <c r="AH226" s="107">
        <v>9.6652842883246839E-2</v>
      </c>
      <c r="AI226" s="100">
        <v>130.86660988291865</v>
      </c>
      <c r="AJ226" s="100">
        <v>15.941801969125624</v>
      </c>
      <c r="AK226" s="100">
        <v>1.9268229110324713</v>
      </c>
      <c r="AL226" s="100">
        <v>5.158456902012009E-2</v>
      </c>
      <c r="AM226" s="100">
        <v>1.733443290376004</v>
      </c>
      <c r="AN226" s="100">
        <v>0.36234947418394231</v>
      </c>
      <c r="AO226" s="100" t="s">
        <v>75</v>
      </c>
      <c r="AP226" s="100" t="s">
        <v>40</v>
      </c>
      <c r="AQ226" s="100">
        <v>10.317898081861866</v>
      </c>
      <c r="AR226" s="100">
        <v>0.3271613010817695</v>
      </c>
      <c r="AS226" s="100" t="s">
        <v>326</v>
      </c>
      <c r="AT226" s="100">
        <v>7.7252062512251043E-2</v>
      </c>
      <c r="AU226" s="107">
        <v>20.868158280465806</v>
      </c>
      <c r="AV226" s="107">
        <v>2.5041789936558967</v>
      </c>
      <c r="AW226" s="100" t="s">
        <v>327</v>
      </c>
      <c r="AX226" s="100" t="s">
        <v>327</v>
      </c>
      <c r="AY226" s="100">
        <v>0.64834525017361688</v>
      </c>
      <c r="AZ226" s="100">
        <v>1.9209377641378044E-2</v>
      </c>
      <c r="BA226" s="105" t="s">
        <v>72</v>
      </c>
      <c r="BB226" s="105" t="s">
        <v>40</v>
      </c>
      <c r="BC226" s="100">
        <v>0.57855969748088676</v>
      </c>
      <c r="BD226" s="100">
        <v>3.2262966146709572E-2</v>
      </c>
      <c r="BE226" s="100" t="s">
        <v>329</v>
      </c>
      <c r="BF226" s="100" t="s">
        <v>40</v>
      </c>
      <c r="BG226" s="100" t="s">
        <v>318</v>
      </c>
      <c r="BH226" s="100" t="s">
        <v>40</v>
      </c>
      <c r="BI226" s="107">
        <v>1023.6666187261287</v>
      </c>
      <c r="BJ226" s="107">
        <v>122.83999424713544</v>
      </c>
      <c r="BK226" s="107" t="s">
        <v>223</v>
      </c>
      <c r="BL226" s="107" t="s">
        <v>40</v>
      </c>
      <c r="BM226" s="107">
        <v>166.12925729479537</v>
      </c>
      <c r="BN226" s="107">
        <v>19.935510875375442</v>
      </c>
      <c r="BO226" s="100">
        <v>1.6693800285077738</v>
      </c>
      <c r="BP226" s="100">
        <v>3.8305898136831419E-2</v>
      </c>
      <c r="BQ226" s="100">
        <v>1.2258237491295656</v>
      </c>
      <c r="BR226" s="100">
        <v>6.997800669405034E-2</v>
      </c>
      <c r="BS226" s="105" t="s">
        <v>320</v>
      </c>
      <c r="BT226" s="105" t="s">
        <v>40</v>
      </c>
      <c r="BU226" s="100" t="s">
        <v>328</v>
      </c>
      <c r="BV226" s="100" t="s">
        <v>40</v>
      </c>
      <c r="BW226" s="107" t="s">
        <v>321</v>
      </c>
      <c r="BX226" s="107" t="s">
        <v>40</v>
      </c>
    </row>
    <row r="227" spans="1:76" ht="15" customHeight="1" x14ac:dyDescent="0.2">
      <c r="A227" s="1">
        <v>7</v>
      </c>
      <c r="B227" s="20" t="s">
        <v>21</v>
      </c>
      <c r="C227" s="17" t="s">
        <v>115</v>
      </c>
      <c r="D227" s="83">
        <v>43563</v>
      </c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25" t="str">
        <f t="shared" si="3"/>
        <v>7|S4 Barra do Riacho|Isóbata 10 m|2019/04/08</v>
      </c>
      <c r="Q227" s="106">
        <v>2047.0612036999648</v>
      </c>
      <c r="R227" s="106">
        <v>14.61239480164277</v>
      </c>
      <c r="S227" s="100">
        <v>49.259041474788077</v>
      </c>
      <c r="T227" s="100">
        <v>2.6091649000476007</v>
      </c>
      <c r="U227" s="100">
        <v>4.6568577770142916</v>
      </c>
      <c r="V227" s="100">
        <v>2.5766967300890435</v>
      </c>
      <c r="W227" s="100">
        <v>9.876448961818822E-2</v>
      </c>
      <c r="X227" s="100">
        <v>1.9770053236659933E-3</v>
      </c>
      <c r="Y227" s="100">
        <v>2.2831729854602418</v>
      </c>
      <c r="Z227" s="100">
        <v>5.6656298461674921E-2</v>
      </c>
      <c r="AA227" s="100">
        <v>12.654158524276619</v>
      </c>
      <c r="AB227" s="100">
        <v>0.46830737804237943</v>
      </c>
      <c r="AC227" s="100">
        <v>1.3859991771898286</v>
      </c>
      <c r="AD227" s="100">
        <v>0.28504149419167019</v>
      </c>
      <c r="AE227" s="107">
        <v>14009.018968743174</v>
      </c>
      <c r="AF227" s="107">
        <v>147.72301598346908</v>
      </c>
      <c r="AG227" s="107">
        <v>7.5983331117597661</v>
      </c>
      <c r="AH227" s="107">
        <v>1.5779090950539294</v>
      </c>
      <c r="AI227" s="100">
        <v>250.91981368874161</v>
      </c>
      <c r="AJ227" s="100">
        <v>22.522688918892563</v>
      </c>
      <c r="AK227" s="100">
        <v>3.5788404859344016</v>
      </c>
      <c r="AL227" s="100">
        <v>0.21215494105462626</v>
      </c>
      <c r="AM227" s="100">
        <v>5.2856402988645694</v>
      </c>
      <c r="AN227" s="100">
        <v>0.11105404731911411</v>
      </c>
      <c r="AO227" s="100">
        <v>0.42456731319437524</v>
      </c>
      <c r="AP227" s="100">
        <v>4.5878753711619397E-3</v>
      </c>
      <c r="AQ227" s="100">
        <v>39.811781291655819</v>
      </c>
      <c r="AR227" s="100">
        <v>2.0593036702807286</v>
      </c>
      <c r="AS227" s="100">
        <v>4.5896614902063018</v>
      </c>
      <c r="AT227" s="100">
        <v>0.22338569283294238</v>
      </c>
      <c r="AU227" s="107">
        <v>53.819797104117193</v>
      </c>
      <c r="AV227" s="107">
        <v>6.4583756524940625</v>
      </c>
      <c r="AW227" s="100" t="s">
        <v>327</v>
      </c>
      <c r="AX227" s="100" t="s">
        <v>327</v>
      </c>
      <c r="AY227" s="105">
        <v>1.2889977983692891</v>
      </c>
      <c r="AZ227" s="105">
        <v>2.0876949424045194E-2</v>
      </c>
      <c r="BA227" s="105" t="s">
        <v>72</v>
      </c>
      <c r="BB227" s="105" t="s">
        <v>40</v>
      </c>
      <c r="BC227" s="105">
        <v>1.509368416758595</v>
      </c>
      <c r="BD227" s="105">
        <v>6.1143738996376328E-3</v>
      </c>
      <c r="BE227" s="100" t="s">
        <v>329</v>
      </c>
      <c r="BF227" s="100" t="s">
        <v>40</v>
      </c>
      <c r="BG227" s="105" t="s">
        <v>318</v>
      </c>
      <c r="BH227" s="105" t="s">
        <v>40</v>
      </c>
      <c r="BI227" s="107">
        <v>2528.4137007913519</v>
      </c>
      <c r="BJ227" s="107">
        <v>303.40964409496223</v>
      </c>
      <c r="BK227" s="107" t="s">
        <v>223</v>
      </c>
      <c r="BL227" s="107" t="s">
        <v>40</v>
      </c>
      <c r="BM227" s="107">
        <v>213.72619066910912</v>
      </c>
      <c r="BN227" s="107">
        <v>25.647142880293092</v>
      </c>
      <c r="BO227" s="105">
        <v>3.4210165437284483</v>
      </c>
      <c r="BP227" s="105">
        <v>6.1101732366035416E-2</v>
      </c>
      <c r="BQ227" s="105">
        <v>3.6836661577951326</v>
      </c>
      <c r="BR227" s="105">
        <v>1.2254136687104133E-3</v>
      </c>
      <c r="BS227" s="105" t="s">
        <v>320</v>
      </c>
      <c r="BT227" s="105" t="s">
        <v>40</v>
      </c>
      <c r="BU227" s="100" t="s">
        <v>328</v>
      </c>
      <c r="BV227" s="100" t="s">
        <v>40</v>
      </c>
      <c r="BW227" s="107" t="s">
        <v>321</v>
      </c>
      <c r="BX227" s="107" t="s">
        <v>40</v>
      </c>
    </row>
    <row r="228" spans="1:76" ht="15" customHeight="1" x14ac:dyDescent="0.2">
      <c r="A228" s="1">
        <v>7</v>
      </c>
      <c r="B228" s="20" t="s">
        <v>23</v>
      </c>
      <c r="C228" s="17" t="s">
        <v>232</v>
      </c>
      <c r="D228" s="83">
        <v>43562</v>
      </c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25" t="str">
        <f t="shared" si="3"/>
        <v>7|S5 Comboios|Berma Test F1 1 m|2019/04/07</v>
      </c>
      <c r="Q228" s="106">
        <v>818.10953671188167</v>
      </c>
      <c r="R228" s="106">
        <v>9.3504041956705102</v>
      </c>
      <c r="S228" s="100">
        <v>3.3088341737893225</v>
      </c>
      <c r="T228" s="100">
        <v>0.31386520393365469</v>
      </c>
      <c r="U228" s="100">
        <v>0.48554562145128116</v>
      </c>
      <c r="V228" s="100">
        <v>3.2881599834225408E-2</v>
      </c>
      <c r="W228" s="100" t="s">
        <v>76</v>
      </c>
      <c r="X228" s="100" t="s">
        <v>40</v>
      </c>
      <c r="Y228" s="100">
        <v>1.1336170618550994</v>
      </c>
      <c r="Z228" s="100">
        <v>2.4201620876416474E-2</v>
      </c>
      <c r="AA228" s="100">
        <v>2.4183387268451675</v>
      </c>
      <c r="AB228" s="100">
        <v>4.2473306519214042E-2</v>
      </c>
      <c r="AC228" s="100">
        <v>0.8382983628481705</v>
      </c>
      <c r="AD228" s="100">
        <v>0.1093294396566597</v>
      </c>
      <c r="AE228" s="107">
        <v>2587.3708513239148</v>
      </c>
      <c r="AF228" s="107">
        <v>121.20032556589169</v>
      </c>
      <c r="AG228" s="107">
        <v>2.0324318815949733</v>
      </c>
      <c r="AH228" s="107">
        <v>8.4665749769954779E-2</v>
      </c>
      <c r="AI228" s="100">
        <v>40.322080506830943</v>
      </c>
      <c r="AJ228" s="100">
        <v>3.0412103560442709</v>
      </c>
      <c r="AK228" s="100">
        <v>1.7990062599876857</v>
      </c>
      <c r="AL228" s="100">
        <v>2.4140380856185906E-2</v>
      </c>
      <c r="AM228" s="100">
        <v>0.81899459668489483</v>
      </c>
      <c r="AN228" s="100">
        <v>1.5598563661040149E-2</v>
      </c>
      <c r="AO228" s="100" t="s">
        <v>75</v>
      </c>
      <c r="AP228" s="100" t="s">
        <v>40</v>
      </c>
      <c r="AQ228" s="100">
        <v>3.5049116462012524</v>
      </c>
      <c r="AR228" s="100">
        <v>2.9828502392454291E-2</v>
      </c>
      <c r="AS228" s="107" t="s">
        <v>326</v>
      </c>
      <c r="AT228" s="107">
        <v>1.8136220022512097</v>
      </c>
      <c r="AU228" s="107">
        <v>7.6454523050500578</v>
      </c>
      <c r="AV228" s="107">
        <v>0.91745427660600687</v>
      </c>
      <c r="AW228" s="100" t="s">
        <v>327</v>
      </c>
      <c r="AX228" s="100" t="s">
        <v>327</v>
      </c>
      <c r="AY228" s="100" t="s">
        <v>73</v>
      </c>
      <c r="AZ228" s="100" t="s">
        <v>40</v>
      </c>
      <c r="BA228" s="105" t="s">
        <v>72</v>
      </c>
      <c r="BB228" s="105" t="s">
        <v>40</v>
      </c>
      <c r="BC228" s="100">
        <v>0.14575527932588683</v>
      </c>
      <c r="BD228" s="100">
        <v>1.1005600129572132E-3</v>
      </c>
      <c r="BE228" s="100" t="s">
        <v>329</v>
      </c>
      <c r="BF228" s="100" t="s">
        <v>40</v>
      </c>
      <c r="BG228" s="100" t="s">
        <v>318</v>
      </c>
      <c r="BH228" s="100" t="s">
        <v>40</v>
      </c>
      <c r="BI228" s="107">
        <v>101.40012663350917</v>
      </c>
      <c r="BJ228" s="107">
        <v>12.1680151960211</v>
      </c>
      <c r="BK228" s="107" t="s">
        <v>223</v>
      </c>
      <c r="BL228" s="107" t="s">
        <v>40</v>
      </c>
      <c r="BM228" s="107">
        <v>17.388585023619704</v>
      </c>
      <c r="BN228" s="107">
        <v>2.0866302028343644</v>
      </c>
      <c r="BO228" s="100">
        <v>0.134479695989356</v>
      </c>
      <c r="BP228" s="100">
        <v>1.0807223358431266E-3</v>
      </c>
      <c r="BQ228" s="100">
        <v>0.31455958422811675</v>
      </c>
      <c r="BR228" s="100">
        <v>5.8369070939724849E-3</v>
      </c>
      <c r="BS228" s="105" t="s">
        <v>320</v>
      </c>
      <c r="BT228" s="105" t="s">
        <v>40</v>
      </c>
      <c r="BU228" s="100" t="s">
        <v>328</v>
      </c>
      <c r="BV228" s="100" t="s">
        <v>40</v>
      </c>
      <c r="BW228" s="107" t="s">
        <v>321</v>
      </c>
      <c r="BX228" s="107" t="s">
        <v>40</v>
      </c>
    </row>
    <row r="229" spans="1:76" ht="15" customHeight="1" x14ac:dyDescent="0.2">
      <c r="A229" s="1">
        <v>7</v>
      </c>
      <c r="B229" s="20" t="s">
        <v>23</v>
      </c>
      <c r="C229" s="17" t="s">
        <v>251</v>
      </c>
      <c r="D229" s="83">
        <v>43562</v>
      </c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25" t="str">
        <f t="shared" si="3"/>
        <v>7|S5 Comboios|Berma Test F2 0,65 m|2019/04/07</v>
      </c>
      <c r="Q229" s="106">
        <v>926.75008787607953</v>
      </c>
      <c r="R229" s="106">
        <v>189.86490417709476</v>
      </c>
      <c r="S229" s="100">
        <v>2.9560728765929598</v>
      </c>
      <c r="T229" s="100">
        <v>0.79433658182270783</v>
      </c>
      <c r="U229" s="100">
        <v>0.5246899791731533</v>
      </c>
      <c r="V229" s="100">
        <v>0.43852247387815246</v>
      </c>
      <c r="W229" s="100" t="s">
        <v>76</v>
      </c>
      <c r="X229" s="100" t="s">
        <v>40</v>
      </c>
      <c r="Y229" s="100">
        <v>1.157753794184468</v>
      </c>
      <c r="Z229" s="100">
        <v>0.28132193881621542</v>
      </c>
      <c r="AA229" s="100">
        <v>2.4071397046062528</v>
      </c>
      <c r="AB229" s="100">
        <v>0.33164749501308188</v>
      </c>
      <c r="AC229" s="100" t="s">
        <v>128</v>
      </c>
      <c r="AD229" s="100" t="s">
        <v>40</v>
      </c>
      <c r="AE229" s="107">
        <v>2447.3520276134927</v>
      </c>
      <c r="AF229" s="107">
        <v>665.87089130734012</v>
      </c>
      <c r="AG229" s="107">
        <v>2.0961186746889968</v>
      </c>
      <c r="AH229" s="107">
        <v>0.25363891129761929</v>
      </c>
      <c r="AI229" s="100">
        <v>42.836197095325787</v>
      </c>
      <c r="AJ229" s="100">
        <v>7.002559220495975</v>
      </c>
      <c r="AK229" s="100">
        <v>1.853171701672681</v>
      </c>
      <c r="AL229" s="100">
        <v>0.25226310638128863</v>
      </c>
      <c r="AM229" s="100">
        <v>0.82103109239812144</v>
      </c>
      <c r="AN229" s="100">
        <v>0.2163919603728014</v>
      </c>
      <c r="AO229" s="100" t="s">
        <v>75</v>
      </c>
      <c r="AP229" s="100" t="s">
        <v>40</v>
      </c>
      <c r="AQ229" s="100">
        <v>3.1165910734634323</v>
      </c>
      <c r="AR229" s="100">
        <v>0.52595657624373526</v>
      </c>
      <c r="AS229" s="107" t="s">
        <v>326</v>
      </c>
      <c r="AT229" s="107">
        <v>0.14936043621061665</v>
      </c>
      <c r="AU229" s="107">
        <v>6.8820133427673609</v>
      </c>
      <c r="AV229" s="107">
        <v>0.82584160113208327</v>
      </c>
      <c r="AW229" s="100" t="s">
        <v>327</v>
      </c>
      <c r="AX229" s="100" t="s">
        <v>327</v>
      </c>
      <c r="AY229" s="100" t="s">
        <v>73</v>
      </c>
      <c r="AZ229" s="100" t="s">
        <v>40</v>
      </c>
      <c r="BA229" s="105" t="s">
        <v>72</v>
      </c>
      <c r="BB229" s="105" t="s">
        <v>40</v>
      </c>
      <c r="BC229" s="100">
        <v>0.14022881659461134</v>
      </c>
      <c r="BD229" s="100">
        <v>4.4401458704776573E-3</v>
      </c>
      <c r="BE229" s="100" t="s">
        <v>329</v>
      </c>
      <c r="BF229" s="100" t="s">
        <v>40</v>
      </c>
      <c r="BG229" s="100" t="s">
        <v>318</v>
      </c>
      <c r="BH229" s="105" t="s">
        <v>40</v>
      </c>
      <c r="BI229" s="107">
        <v>98.759122650359046</v>
      </c>
      <c r="BJ229" s="107">
        <v>11.851094718043084</v>
      </c>
      <c r="BK229" s="107" t="s">
        <v>223</v>
      </c>
      <c r="BL229" s="107" t="s">
        <v>40</v>
      </c>
      <c r="BM229" s="107">
        <v>17.521833958880315</v>
      </c>
      <c r="BN229" s="107">
        <v>2.1026200750656376</v>
      </c>
      <c r="BO229" s="100">
        <v>0.13275141317328532</v>
      </c>
      <c r="BP229" s="100">
        <v>1.940173647740785E-3</v>
      </c>
      <c r="BQ229" s="100">
        <v>0.32902726224522039</v>
      </c>
      <c r="BR229" s="100">
        <v>2.1505295646214943E-2</v>
      </c>
      <c r="BS229" s="105" t="s">
        <v>320</v>
      </c>
      <c r="BT229" s="105" t="s">
        <v>40</v>
      </c>
      <c r="BU229" s="100" t="s">
        <v>328</v>
      </c>
      <c r="BV229" s="100" t="s">
        <v>40</v>
      </c>
      <c r="BW229" s="107" t="s">
        <v>321</v>
      </c>
      <c r="BX229" s="107" t="s">
        <v>40</v>
      </c>
    </row>
    <row r="230" spans="1:76" ht="15" customHeight="1" x14ac:dyDescent="0.2">
      <c r="A230" s="1">
        <v>7</v>
      </c>
      <c r="B230" s="20" t="s">
        <v>23</v>
      </c>
      <c r="C230" s="17" t="s">
        <v>228</v>
      </c>
      <c r="D230" s="83">
        <v>43562</v>
      </c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25" t="str">
        <f t="shared" si="3"/>
        <v>7|S5 Comboios|Berma Test F3 0,40 m|2019/04/07</v>
      </c>
      <c r="Q230" s="106">
        <v>612.27684996915491</v>
      </c>
      <c r="R230" s="106">
        <v>161.09298722276833</v>
      </c>
      <c r="S230" s="100">
        <v>3.5332489712427888</v>
      </c>
      <c r="T230" s="100">
        <v>0.40285104967908913</v>
      </c>
      <c r="U230" s="100">
        <v>0.35822749373378004</v>
      </c>
      <c r="V230" s="100">
        <v>0.12425439145671349</v>
      </c>
      <c r="W230" s="100" t="s">
        <v>76</v>
      </c>
      <c r="X230" s="100" t="s">
        <v>40</v>
      </c>
      <c r="Y230" s="100">
        <v>1.1626266882858545</v>
      </c>
      <c r="Z230" s="100">
        <v>7.8393669340327155E-2</v>
      </c>
      <c r="AA230" s="100">
        <v>3.9867937502011115</v>
      </c>
      <c r="AB230" s="100">
        <v>1.4800082873024403</v>
      </c>
      <c r="AC230" s="100" t="s">
        <v>128</v>
      </c>
      <c r="AD230" s="100" t="s">
        <v>40</v>
      </c>
      <c r="AE230" s="107">
        <v>2911.8622342438689</v>
      </c>
      <c r="AF230" s="107">
        <v>471.88110330829431</v>
      </c>
      <c r="AG230" s="107">
        <v>2.9710531847426012</v>
      </c>
      <c r="AH230" s="107">
        <v>0.16388220375470386</v>
      </c>
      <c r="AI230" s="100">
        <v>45.712690501327288</v>
      </c>
      <c r="AJ230" s="100">
        <v>2.1038830257546466</v>
      </c>
      <c r="AK230" s="100">
        <v>1.9109371542105595</v>
      </c>
      <c r="AL230" s="100">
        <v>0.16046371885054911</v>
      </c>
      <c r="AM230" s="100">
        <v>0.84072109792794125</v>
      </c>
      <c r="AN230" s="100">
        <v>0.2734057668166916</v>
      </c>
      <c r="AO230" s="100" t="s">
        <v>75</v>
      </c>
      <c r="AP230" s="100" t="s">
        <v>40</v>
      </c>
      <c r="AQ230" s="100">
        <v>3.7628040301232089</v>
      </c>
      <c r="AR230" s="100">
        <v>0.2746890338197806</v>
      </c>
      <c r="AS230" s="107">
        <v>3.0214036075086108</v>
      </c>
      <c r="AT230" s="107">
        <v>1.9581281104610757</v>
      </c>
      <c r="AU230" s="107">
        <v>8.6095007267642565</v>
      </c>
      <c r="AV230" s="107">
        <v>1.0331400872117107</v>
      </c>
      <c r="AW230" s="100" t="s">
        <v>327</v>
      </c>
      <c r="AX230" s="100" t="s">
        <v>327</v>
      </c>
      <c r="AY230" s="100" t="s">
        <v>73</v>
      </c>
      <c r="AZ230" s="100" t="s">
        <v>40</v>
      </c>
      <c r="BA230" s="105" t="s">
        <v>72</v>
      </c>
      <c r="BB230" s="105" t="s">
        <v>40</v>
      </c>
      <c r="BC230" s="100">
        <v>0.16247594042043101</v>
      </c>
      <c r="BD230" s="100">
        <v>5.4019101325534938E-4</v>
      </c>
      <c r="BE230" s="100" t="s">
        <v>329</v>
      </c>
      <c r="BF230" s="100" t="s">
        <v>40</v>
      </c>
      <c r="BG230" s="100" t="s">
        <v>318</v>
      </c>
      <c r="BH230" s="105" t="s">
        <v>40</v>
      </c>
      <c r="BI230" s="107">
        <v>103.05220862168812</v>
      </c>
      <c r="BJ230" s="107">
        <v>12.366265034602574</v>
      </c>
      <c r="BK230" s="107" t="s">
        <v>223</v>
      </c>
      <c r="BL230" s="107" t="s">
        <v>40</v>
      </c>
      <c r="BM230" s="107">
        <v>18.367948524508783</v>
      </c>
      <c r="BN230" s="107">
        <v>2.2041538229410538</v>
      </c>
      <c r="BO230" s="100">
        <v>0.16667406379159</v>
      </c>
      <c r="BP230" s="100">
        <v>2.6719782472016851E-3</v>
      </c>
      <c r="BQ230" s="100">
        <v>0.36308192976980408</v>
      </c>
      <c r="BR230" s="100">
        <v>1.2203095312568763E-2</v>
      </c>
      <c r="BS230" s="105" t="s">
        <v>320</v>
      </c>
      <c r="BT230" s="105" t="s">
        <v>40</v>
      </c>
      <c r="BU230" s="100" t="s">
        <v>328</v>
      </c>
      <c r="BV230" s="100" t="s">
        <v>40</v>
      </c>
      <c r="BW230" s="107" t="s">
        <v>321</v>
      </c>
      <c r="BX230" s="107" t="s">
        <v>40</v>
      </c>
    </row>
    <row r="231" spans="1:76" ht="15" customHeight="1" x14ac:dyDescent="0.2">
      <c r="A231" s="1">
        <v>7</v>
      </c>
      <c r="B231" s="20" t="s">
        <v>23</v>
      </c>
      <c r="C231" s="17" t="s">
        <v>229</v>
      </c>
      <c r="D231" s="83">
        <v>43562</v>
      </c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25" t="str">
        <f t="shared" si="3"/>
        <v>7|S5 Comboios|Berma Test F4 0,20 m|2019/04/07</v>
      </c>
      <c r="Q231" s="106">
        <v>550.56885569102326</v>
      </c>
      <c r="R231" s="106">
        <v>258.47559010016892</v>
      </c>
      <c r="S231" s="100">
        <v>3.0374265168176784</v>
      </c>
      <c r="T231" s="100">
        <v>0.52546399210345118</v>
      </c>
      <c r="U231" s="100">
        <v>0.43912817064651249</v>
      </c>
      <c r="V231" s="100">
        <v>7.8092045574868818E-2</v>
      </c>
      <c r="W231" s="100" t="s">
        <v>76</v>
      </c>
      <c r="X231" s="100" t="s">
        <v>40</v>
      </c>
      <c r="Y231" s="100">
        <v>1.0615586514920139</v>
      </c>
      <c r="Z231" s="100">
        <v>0.18750578573837198</v>
      </c>
      <c r="AA231" s="100">
        <v>2.1796244742950193</v>
      </c>
      <c r="AB231" s="100">
        <v>0.37028023332209498</v>
      </c>
      <c r="AC231" s="100" t="s">
        <v>128</v>
      </c>
      <c r="AD231" s="100" t="s">
        <v>40</v>
      </c>
      <c r="AE231" s="107">
        <v>2105.0612150265242</v>
      </c>
      <c r="AF231" s="107">
        <v>421.52616831276964</v>
      </c>
      <c r="AG231" s="107">
        <v>2.3536702789558595</v>
      </c>
      <c r="AH231" s="107">
        <v>0.54451449963703635</v>
      </c>
      <c r="AI231" s="100">
        <v>40.94940953162623</v>
      </c>
      <c r="AJ231" s="100">
        <v>9.4546471815257949</v>
      </c>
      <c r="AK231" s="100">
        <v>1.6407440387128345</v>
      </c>
      <c r="AL231" s="100">
        <v>0.24130301457861422</v>
      </c>
      <c r="AM231" s="100">
        <v>0.7786235879705905</v>
      </c>
      <c r="AN231" s="100">
        <v>9.1884330939630859E-2</v>
      </c>
      <c r="AO231" s="100" t="s">
        <v>75</v>
      </c>
      <c r="AP231" s="100" t="s">
        <v>40</v>
      </c>
      <c r="AQ231" s="100">
        <v>3.2764607111609747</v>
      </c>
      <c r="AR231" s="100">
        <v>0.65804307842178955</v>
      </c>
      <c r="AS231" s="100">
        <v>4.1066448013158006</v>
      </c>
      <c r="AT231" s="100">
        <v>0.62386114585767616</v>
      </c>
      <c r="AU231" s="107">
        <v>6.8571823935868164</v>
      </c>
      <c r="AV231" s="107">
        <v>0.82286188723041798</v>
      </c>
      <c r="AW231" s="100" t="s">
        <v>327</v>
      </c>
      <c r="AX231" s="100" t="s">
        <v>327</v>
      </c>
      <c r="AY231" s="100" t="s">
        <v>73</v>
      </c>
      <c r="AZ231" s="100" t="s">
        <v>40</v>
      </c>
      <c r="BA231" s="105" t="s">
        <v>72</v>
      </c>
      <c r="BB231" s="105" t="s">
        <v>40</v>
      </c>
      <c r="BC231" s="100">
        <v>0.16476240108336332</v>
      </c>
      <c r="BD231" s="100">
        <v>9.090430601514439E-3</v>
      </c>
      <c r="BE231" s="100" t="s">
        <v>329</v>
      </c>
      <c r="BF231" s="100" t="s">
        <v>40</v>
      </c>
      <c r="BG231" s="100" t="s">
        <v>318</v>
      </c>
      <c r="BH231" s="105" t="s">
        <v>40</v>
      </c>
      <c r="BI231" s="107">
        <v>118.88655488831284</v>
      </c>
      <c r="BJ231" s="107">
        <v>14.266386586597541</v>
      </c>
      <c r="BK231" s="107" t="s">
        <v>223</v>
      </c>
      <c r="BL231" s="107" t="s">
        <v>40</v>
      </c>
      <c r="BM231" s="107">
        <v>23.873146834591438</v>
      </c>
      <c r="BN231" s="107">
        <v>2.8647776201509725</v>
      </c>
      <c r="BO231" s="100">
        <v>0.15077204721386794</v>
      </c>
      <c r="BP231" s="100">
        <v>1.5422793292484669E-3</v>
      </c>
      <c r="BQ231" s="100">
        <v>0.33158458060922558</v>
      </c>
      <c r="BR231" s="100">
        <v>2.4346080964339798E-2</v>
      </c>
      <c r="BS231" s="105" t="s">
        <v>320</v>
      </c>
      <c r="BT231" s="105" t="s">
        <v>40</v>
      </c>
      <c r="BU231" s="100" t="s">
        <v>328</v>
      </c>
      <c r="BV231" s="100" t="s">
        <v>40</v>
      </c>
      <c r="BW231" s="107" t="s">
        <v>321</v>
      </c>
      <c r="BX231" s="107" t="s">
        <v>40</v>
      </c>
    </row>
    <row r="232" spans="1:76" ht="15" customHeight="1" x14ac:dyDescent="0.2">
      <c r="A232" s="1">
        <v>7</v>
      </c>
      <c r="B232" s="20" t="s">
        <v>23</v>
      </c>
      <c r="C232" s="17" t="s">
        <v>111</v>
      </c>
      <c r="D232" s="83">
        <v>43562</v>
      </c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25" t="str">
        <f t="shared" si="3"/>
        <v>7|S5 Comboios|Berma Superficial|2019/04/07</v>
      </c>
      <c r="Q232" s="106">
        <v>519.90415391365218</v>
      </c>
      <c r="R232" s="106">
        <v>248.79967161564176</v>
      </c>
      <c r="S232" s="100">
        <v>2.9973086725838551</v>
      </c>
      <c r="T232" s="100">
        <v>0.57805603875072742</v>
      </c>
      <c r="U232" s="100">
        <v>0.60831573301269215</v>
      </c>
      <c r="V232" s="100">
        <v>0.23712828320815782</v>
      </c>
      <c r="W232" s="100" t="s">
        <v>76</v>
      </c>
      <c r="X232" s="100" t="s">
        <v>40</v>
      </c>
      <c r="Y232" s="100">
        <v>1.1788299446680974</v>
      </c>
      <c r="Z232" s="100">
        <v>5.3347322542702781E-2</v>
      </c>
      <c r="AA232" s="100">
        <v>3.9516766314479508</v>
      </c>
      <c r="AB232" s="100">
        <v>3.4917738853725404</v>
      </c>
      <c r="AC232" s="100">
        <v>1.9256886072977553</v>
      </c>
      <c r="AD232" s="100">
        <v>0.75249876623290968</v>
      </c>
      <c r="AE232" s="107">
        <v>3065.9033226616707</v>
      </c>
      <c r="AF232" s="107">
        <v>1192.4559859097333</v>
      </c>
      <c r="AG232" s="107">
        <v>2.7858000320983205</v>
      </c>
      <c r="AH232" s="107">
        <v>0.12840343312898389</v>
      </c>
      <c r="AI232" s="100">
        <v>42.423544704536241</v>
      </c>
      <c r="AJ232" s="100">
        <v>0.19406262697839441</v>
      </c>
      <c r="AK232" s="100">
        <v>1.7194414723111402</v>
      </c>
      <c r="AL232" s="100">
        <v>0.195329148247155</v>
      </c>
      <c r="AM232" s="100">
        <v>0.68202171759445607</v>
      </c>
      <c r="AN232" s="100">
        <v>9.4325373641688498E-2</v>
      </c>
      <c r="AO232" s="100" t="s">
        <v>75</v>
      </c>
      <c r="AP232" s="100" t="s">
        <v>40</v>
      </c>
      <c r="AQ232" s="100">
        <v>3.4429559819635562</v>
      </c>
      <c r="AR232" s="100">
        <v>1.0837250463376153</v>
      </c>
      <c r="AS232" s="100">
        <v>4.0097527536477342</v>
      </c>
      <c r="AT232" s="100">
        <v>0.95480042245104801</v>
      </c>
      <c r="AU232" s="107">
        <v>5.0581711280755535</v>
      </c>
      <c r="AV232" s="107">
        <v>0.60698053536906638</v>
      </c>
      <c r="AW232" s="100" t="s">
        <v>327</v>
      </c>
      <c r="AX232" s="100" t="s">
        <v>327</v>
      </c>
      <c r="AY232" s="100" t="s">
        <v>73</v>
      </c>
      <c r="AZ232" s="100" t="s">
        <v>40</v>
      </c>
      <c r="BA232" s="105" t="s">
        <v>72</v>
      </c>
      <c r="BB232" s="105" t="s">
        <v>40</v>
      </c>
      <c r="BC232" s="100">
        <v>0.15110489144561717</v>
      </c>
      <c r="BD232" s="100">
        <v>8.7353116456943955E-4</v>
      </c>
      <c r="BE232" s="100" t="s">
        <v>329</v>
      </c>
      <c r="BF232" s="100" t="s">
        <v>40</v>
      </c>
      <c r="BG232" s="100" t="s">
        <v>318</v>
      </c>
      <c r="BH232" s="100" t="s">
        <v>40</v>
      </c>
      <c r="BI232" s="107">
        <v>116.1747139480603</v>
      </c>
      <c r="BJ232" s="107">
        <v>13.940965673767236</v>
      </c>
      <c r="BK232" s="107" t="s">
        <v>223</v>
      </c>
      <c r="BL232" s="107" t="s">
        <v>40</v>
      </c>
      <c r="BM232" s="107">
        <v>18.357355428265251</v>
      </c>
      <c r="BN232" s="107">
        <v>2.20288265139183</v>
      </c>
      <c r="BO232" s="100">
        <v>0.13257822543831316</v>
      </c>
      <c r="BP232" s="100">
        <v>1.3768020641864468E-3</v>
      </c>
      <c r="BQ232" s="100">
        <v>0.30841160727443129</v>
      </c>
      <c r="BR232" s="100">
        <v>1.3128734716153284E-2</v>
      </c>
      <c r="BS232" s="105" t="s">
        <v>320</v>
      </c>
      <c r="BT232" s="105" t="s">
        <v>40</v>
      </c>
      <c r="BU232" s="100" t="s">
        <v>328</v>
      </c>
      <c r="BV232" s="100" t="s">
        <v>40</v>
      </c>
      <c r="BW232" s="107" t="s">
        <v>321</v>
      </c>
      <c r="BX232" s="107" t="s">
        <v>40</v>
      </c>
    </row>
    <row r="233" spans="1:76" ht="15" customHeight="1" x14ac:dyDescent="0.2">
      <c r="A233" s="1">
        <v>7</v>
      </c>
      <c r="B233" s="20" t="s">
        <v>23</v>
      </c>
      <c r="C233" s="17" t="s">
        <v>112</v>
      </c>
      <c r="D233" s="83">
        <v>43562</v>
      </c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25" t="str">
        <f t="shared" si="3"/>
        <v>7|S5 Comboios|Face Superior|2019/04/07</v>
      </c>
      <c r="Q233" s="106">
        <v>892.44528537924452</v>
      </c>
      <c r="R233" s="106">
        <v>166.27889953384923</v>
      </c>
      <c r="S233" s="100">
        <v>3.7294582963873291</v>
      </c>
      <c r="T233" s="100">
        <v>0.2941829796340501</v>
      </c>
      <c r="U233" s="100">
        <v>0.55159528196564556</v>
      </c>
      <c r="V233" s="100">
        <v>0.15745451252884693</v>
      </c>
      <c r="W233" s="100" t="s">
        <v>76</v>
      </c>
      <c r="X233" s="100" t="s">
        <v>40</v>
      </c>
      <c r="Y233" s="100">
        <v>1.1204809479690185</v>
      </c>
      <c r="Z233" s="100">
        <v>6.6908299439470534E-2</v>
      </c>
      <c r="AA233" s="100">
        <v>2.579868975158818</v>
      </c>
      <c r="AB233" s="100">
        <v>2.8374840192922725E-2</v>
      </c>
      <c r="AC233" s="100" t="s">
        <v>128</v>
      </c>
      <c r="AD233" s="100" t="s">
        <v>40</v>
      </c>
      <c r="AE233" s="107">
        <v>2469.0785557081208</v>
      </c>
      <c r="AF233" s="107">
        <v>57.527756540133446</v>
      </c>
      <c r="AG233" s="107">
        <v>3.3869603258976082</v>
      </c>
      <c r="AH233" s="107">
        <v>5.6989424429923906E-2</v>
      </c>
      <c r="AI233" s="100">
        <v>59.894420180783527</v>
      </c>
      <c r="AJ233" s="100">
        <v>4.8427979813675668</v>
      </c>
      <c r="AK233" s="100">
        <v>1.7556527236787056</v>
      </c>
      <c r="AL233" s="100">
        <v>0.14881982563340249</v>
      </c>
      <c r="AM233" s="100">
        <v>0.97135604152006239</v>
      </c>
      <c r="AN233" s="100">
        <v>0.18910984015989363</v>
      </c>
      <c r="AO233" s="100" t="s">
        <v>75</v>
      </c>
      <c r="AP233" s="100" t="s">
        <v>40</v>
      </c>
      <c r="AQ233" s="100">
        <v>3.3248920111821225</v>
      </c>
      <c r="AR233" s="100">
        <v>9.6401179890394026E-2</v>
      </c>
      <c r="AS233" s="107" t="s">
        <v>326</v>
      </c>
      <c r="AT233" s="107">
        <v>0.47653080037668866</v>
      </c>
      <c r="AU233" s="107">
        <v>7.8440273289652787</v>
      </c>
      <c r="AV233" s="107">
        <v>0.94128327947583346</v>
      </c>
      <c r="AW233" s="100" t="s">
        <v>327</v>
      </c>
      <c r="AX233" s="100" t="s">
        <v>327</v>
      </c>
      <c r="AY233" s="100" t="s">
        <v>73</v>
      </c>
      <c r="AZ233" s="100" t="s">
        <v>40</v>
      </c>
      <c r="BA233" s="105" t="s">
        <v>72</v>
      </c>
      <c r="BB233" s="105" t="s">
        <v>40</v>
      </c>
      <c r="BC233" s="100">
        <v>0.22647621281231417</v>
      </c>
      <c r="BD233" s="100">
        <v>2.6922634823413325E-3</v>
      </c>
      <c r="BE233" s="100" t="s">
        <v>329</v>
      </c>
      <c r="BF233" s="100" t="s">
        <v>40</v>
      </c>
      <c r="BG233" s="100" t="s">
        <v>318</v>
      </c>
      <c r="BH233" s="105" t="s">
        <v>40</v>
      </c>
      <c r="BI233" s="107">
        <v>179.21912130622258</v>
      </c>
      <c r="BJ233" s="107">
        <v>21.50629455674671</v>
      </c>
      <c r="BK233" s="107" t="s">
        <v>223</v>
      </c>
      <c r="BL233" s="107" t="s">
        <v>40</v>
      </c>
      <c r="BM233" s="107">
        <v>32.390001417064504</v>
      </c>
      <c r="BN233" s="107">
        <v>3.8868001700477404</v>
      </c>
      <c r="BO233" s="100">
        <v>0.22016558668773209</v>
      </c>
      <c r="BP233" s="100">
        <v>3.8166549338410988E-2</v>
      </c>
      <c r="BQ233" s="100">
        <v>0.39629168567124073</v>
      </c>
      <c r="BR233" s="100">
        <v>5.3376362250092003E-3</v>
      </c>
      <c r="BS233" s="105" t="s">
        <v>320</v>
      </c>
      <c r="BT233" s="105" t="s">
        <v>40</v>
      </c>
      <c r="BU233" s="100" t="s">
        <v>328</v>
      </c>
      <c r="BV233" s="100" t="s">
        <v>40</v>
      </c>
      <c r="BW233" s="107" t="s">
        <v>321</v>
      </c>
      <c r="BX233" s="107" t="s">
        <v>40</v>
      </c>
    </row>
    <row r="234" spans="1:76" ht="15" customHeight="1" x14ac:dyDescent="0.2">
      <c r="A234" s="1">
        <v>7</v>
      </c>
      <c r="B234" s="20" t="s">
        <v>23</v>
      </c>
      <c r="C234" s="17" t="s">
        <v>113</v>
      </c>
      <c r="D234" s="83">
        <v>43562</v>
      </c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25" t="str">
        <f t="shared" si="3"/>
        <v>7|S5 Comboios|Face Inferior|2019/04/07</v>
      </c>
      <c r="Q234" s="106">
        <v>891.58163318100219</v>
      </c>
      <c r="R234" s="106">
        <v>34.80162784719009</v>
      </c>
      <c r="S234" s="100">
        <v>4.0930712729672223</v>
      </c>
      <c r="T234" s="100">
        <v>0.77950705882751736</v>
      </c>
      <c r="U234" s="100">
        <v>0.90653046079461053</v>
      </c>
      <c r="V234" s="100">
        <v>0.22548369431073884</v>
      </c>
      <c r="W234" s="100" t="s">
        <v>76</v>
      </c>
      <c r="X234" s="100" t="s">
        <v>40</v>
      </c>
      <c r="Y234" s="100">
        <v>1.3247394849727396</v>
      </c>
      <c r="Z234" s="100">
        <v>0.17511862508923848</v>
      </c>
      <c r="AA234" s="100">
        <v>2.6267416637299976</v>
      </c>
      <c r="AB234" s="100">
        <v>0.2370250442213449</v>
      </c>
      <c r="AC234" s="100">
        <v>1.0031548729134308</v>
      </c>
      <c r="AD234" s="100">
        <v>0.43313853390307677</v>
      </c>
      <c r="AE234" s="107">
        <v>2783.6839407215257</v>
      </c>
      <c r="AF234" s="107">
        <v>179.55784730312052</v>
      </c>
      <c r="AG234" s="107">
        <v>2.4893664306554308</v>
      </c>
      <c r="AH234" s="107">
        <v>0.23783042654306688</v>
      </c>
      <c r="AI234" s="100">
        <v>80.779861288592329</v>
      </c>
      <c r="AJ234" s="100">
        <v>8.9769990682986656</v>
      </c>
      <c r="AK234" s="100">
        <v>2.8435597820909329</v>
      </c>
      <c r="AL234" s="100">
        <v>1.047450491788898</v>
      </c>
      <c r="AM234" s="100">
        <v>1.0772212109381623</v>
      </c>
      <c r="AN234" s="100">
        <v>0.24205524631719391</v>
      </c>
      <c r="AO234" s="100" t="s">
        <v>75</v>
      </c>
      <c r="AP234" s="100" t="s">
        <v>40</v>
      </c>
      <c r="AQ234" s="100">
        <v>3.8546626395312065</v>
      </c>
      <c r="AR234" s="100">
        <v>0.24952319786304972</v>
      </c>
      <c r="AS234" s="100">
        <v>6.2643358484212328</v>
      </c>
      <c r="AT234" s="100">
        <v>2.8128870428213739</v>
      </c>
      <c r="AU234" s="107">
        <v>11.100852112381217</v>
      </c>
      <c r="AV234" s="107">
        <v>1.3321022534857461</v>
      </c>
      <c r="AW234" s="100" t="s">
        <v>327</v>
      </c>
      <c r="AX234" s="100" t="s">
        <v>327</v>
      </c>
      <c r="AY234" s="100" t="s">
        <v>73</v>
      </c>
      <c r="AZ234" s="100" t="s">
        <v>40</v>
      </c>
      <c r="BA234" s="105" t="s">
        <v>72</v>
      </c>
      <c r="BB234" s="105" t="s">
        <v>40</v>
      </c>
      <c r="BC234" s="100">
        <v>0.28486995979365354</v>
      </c>
      <c r="BD234" s="100">
        <v>1.4875388041397011E-2</v>
      </c>
      <c r="BE234" s="100" t="s">
        <v>329</v>
      </c>
      <c r="BF234" s="100" t="s">
        <v>40</v>
      </c>
      <c r="BG234" s="100" t="s">
        <v>318</v>
      </c>
      <c r="BH234" s="100" t="s">
        <v>40</v>
      </c>
      <c r="BI234" s="107">
        <v>232.27077527042724</v>
      </c>
      <c r="BJ234" s="107">
        <v>27.872493032451267</v>
      </c>
      <c r="BK234" s="107" t="s">
        <v>223</v>
      </c>
      <c r="BL234" s="107" t="s">
        <v>40</v>
      </c>
      <c r="BM234" s="107">
        <v>71.416408209307349</v>
      </c>
      <c r="BN234" s="107">
        <v>8.5699689851168817</v>
      </c>
      <c r="BO234" s="100">
        <v>0.23990305232163373</v>
      </c>
      <c r="BP234" s="100">
        <v>6.4819039175668305E-3</v>
      </c>
      <c r="BQ234" s="100">
        <v>0.4323426737647138</v>
      </c>
      <c r="BR234" s="100">
        <v>9.1333079812779792E-3</v>
      </c>
      <c r="BS234" s="105" t="s">
        <v>320</v>
      </c>
      <c r="BT234" s="105" t="s">
        <v>40</v>
      </c>
      <c r="BU234" s="100" t="s">
        <v>328</v>
      </c>
      <c r="BV234" s="100" t="s">
        <v>40</v>
      </c>
      <c r="BW234" s="107" t="s">
        <v>321</v>
      </c>
      <c r="BX234" s="107" t="s">
        <v>40</v>
      </c>
    </row>
    <row r="235" spans="1:76" ht="15" customHeight="1" x14ac:dyDescent="0.2">
      <c r="A235" s="1">
        <v>7</v>
      </c>
      <c r="B235" s="20" t="s">
        <v>23</v>
      </c>
      <c r="C235" s="17" t="s">
        <v>120</v>
      </c>
      <c r="D235" s="83">
        <v>43562</v>
      </c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25" t="str">
        <f t="shared" si="3"/>
        <v>7|S5 Comboios|Antepraia rasa|2019/04/07</v>
      </c>
      <c r="Q235" s="106">
        <v>967.0069835189131</v>
      </c>
      <c r="R235" s="106">
        <v>122.31727367343156</v>
      </c>
      <c r="S235" s="100">
        <v>6.3966928463326536</v>
      </c>
      <c r="T235" s="100">
        <v>0.82855264154324637</v>
      </c>
      <c r="U235" s="100">
        <v>1.3489809117709581</v>
      </c>
      <c r="V235" s="100">
        <v>0.23118174002418601</v>
      </c>
      <c r="W235" s="100" t="s">
        <v>76</v>
      </c>
      <c r="X235" s="100" t="s">
        <v>40</v>
      </c>
      <c r="Y235" s="100">
        <v>1.2837978847133358</v>
      </c>
      <c r="Z235" s="100">
        <v>3.6404057049644507E-2</v>
      </c>
      <c r="AA235" s="100">
        <v>5.2888062701180125</v>
      </c>
      <c r="AB235" s="100">
        <v>0.49181044193956219</v>
      </c>
      <c r="AC235" s="100" t="s">
        <v>128</v>
      </c>
      <c r="AD235" s="100" t="s">
        <v>40</v>
      </c>
      <c r="AE235" s="107">
        <v>4584.4961418463199</v>
      </c>
      <c r="AF235" s="107">
        <v>398.7236095249342</v>
      </c>
      <c r="AG235" s="107">
        <v>3.9934295426877835</v>
      </c>
      <c r="AH235" s="107">
        <v>0.32032511334277236</v>
      </c>
      <c r="AI235" s="100">
        <v>63.019938021885984</v>
      </c>
      <c r="AJ235" s="100">
        <v>4.2194797287876264</v>
      </c>
      <c r="AK235" s="100">
        <v>2.4513819663962746</v>
      </c>
      <c r="AL235" s="100">
        <v>7.0373832836116673E-2</v>
      </c>
      <c r="AM235" s="100">
        <v>1.0838469185458084</v>
      </c>
      <c r="AN235" s="100">
        <v>2.4462122282068758E-3</v>
      </c>
      <c r="AO235" s="100" t="s">
        <v>75</v>
      </c>
      <c r="AP235" s="100" t="s">
        <v>40</v>
      </c>
      <c r="AQ235" s="100">
        <v>4.4601274460144982</v>
      </c>
      <c r="AR235" s="100">
        <v>9.9483273935682154E-2</v>
      </c>
      <c r="AS235" s="100">
        <v>4.174716475930274</v>
      </c>
      <c r="AT235" s="100">
        <v>0.11098263767890756</v>
      </c>
      <c r="AU235" s="107">
        <v>13.350810802852084</v>
      </c>
      <c r="AV235" s="107">
        <v>1.6020972963422502</v>
      </c>
      <c r="AW235" s="100" t="s">
        <v>327</v>
      </c>
      <c r="AX235" s="100" t="s">
        <v>327</v>
      </c>
      <c r="AY235" s="100">
        <v>0.41016863394490372</v>
      </c>
      <c r="AZ235" s="100">
        <v>3.3041731746216087E-2</v>
      </c>
      <c r="BA235" s="105" t="s">
        <v>72</v>
      </c>
      <c r="BB235" s="105" t="s">
        <v>40</v>
      </c>
      <c r="BC235" s="100">
        <v>0.34543379606444047</v>
      </c>
      <c r="BD235" s="100">
        <v>2.2894676735181047E-2</v>
      </c>
      <c r="BE235" s="100" t="s">
        <v>329</v>
      </c>
      <c r="BF235" s="100" t="s">
        <v>40</v>
      </c>
      <c r="BG235" s="105" t="s">
        <v>318</v>
      </c>
      <c r="BH235" s="105" t="s">
        <v>40</v>
      </c>
      <c r="BI235" s="107">
        <v>279.28574947407571</v>
      </c>
      <c r="BJ235" s="107">
        <v>33.514289936889085</v>
      </c>
      <c r="BK235" s="107" t="s">
        <v>223</v>
      </c>
      <c r="BL235" s="107" t="s">
        <v>40</v>
      </c>
      <c r="BM235" s="107">
        <v>69.196492425368859</v>
      </c>
      <c r="BN235" s="107">
        <v>8.3035790910442628</v>
      </c>
      <c r="BO235" s="100">
        <v>0.3288610036179252</v>
      </c>
      <c r="BP235" s="100">
        <v>1.7808694231163349E-2</v>
      </c>
      <c r="BQ235" s="100">
        <v>0.66716644313174844</v>
      </c>
      <c r="BR235" s="100">
        <v>1.5714592236566596E-2</v>
      </c>
      <c r="BS235" s="105" t="s">
        <v>320</v>
      </c>
      <c r="BT235" s="105" t="s">
        <v>40</v>
      </c>
      <c r="BU235" s="100" t="s">
        <v>328</v>
      </c>
      <c r="BV235" s="100" t="s">
        <v>40</v>
      </c>
      <c r="BW235" s="107" t="s">
        <v>321</v>
      </c>
      <c r="BX235" s="107" t="s">
        <v>40</v>
      </c>
    </row>
    <row r="236" spans="1:76" ht="15" customHeight="1" x14ac:dyDescent="0.2">
      <c r="A236" s="1">
        <v>7</v>
      </c>
      <c r="B236" s="20" t="s">
        <v>23</v>
      </c>
      <c r="C236" s="17" t="s">
        <v>114</v>
      </c>
      <c r="D236" s="83">
        <v>43562</v>
      </c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25" t="str">
        <f t="shared" si="3"/>
        <v>7|S5 Comboios|Isóbata 5 m|2019/04/07</v>
      </c>
      <c r="Q236" s="106">
        <v>1635.9444620230659</v>
      </c>
      <c r="R236" s="106">
        <v>193.40088187538993</v>
      </c>
      <c r="S236" s="100">
        <v>7.6372696144975833</v>
      </c>
      <c r="T236" s="100">
        <v>2.3433623221207123E-2</v>
      </c>
      <c r="U236" s="100">
        <v>4.9809184333566883</v>
      </c>
      <c r="V236" s="100">
        <v>0.26092615615399584</v>
      </c>
      <c r="W236" s="100">
        <v>0.10650899772628121</v>
      </c>
      <c r="X236" s="100">
        <v>1.7368966292460923E-2</v>
      </c>
      <c r="Y236" s="100">
        <v>1.4512234904870112</v>
      </c>
      <c r="Z236" s="100">
        <v>8.3031966754615778E-3</v>
      </c>
      <c r="AA236" s="100">
        <v>7.9014029442257652</v>
      </c>
      <c r="AB236" s="100">
        <v>0.42144825288982996</v>
      </c>
      <c r="AC236" s="100">
        <v>3.4743903301292622</v>
      </c>
      <c r="AD236" s="100">
        <v>2.2748077346466801E-3</v>
      </c>
      <c r="AE236" s="107">
        <v>4497.7650021921645</v>
      </c>
      <c r="AF236" s="107">
        <v>219.56265858196167</v>
      </c>
      <c r="AG236" s="107">
        <v>4.0212560493885769</v>
      </c>
      <c r="AH236" s="107">
        <v>0.25708484991428937</v>
      </c>
      <c r="AI236" s="100">
        <v>79.487160910811525</v>
      </c>
      <c r="AJ236" s="100">
        <v>4.276183188226077</v>
      </c>
      <c r="AK236" s="100">
        <v>3.4856383016538985</v>
      </c>
      <c r="AL236" s="100">
        <v>0.70726911125510761</v>
      </c>
      <c r="AM236" s="100">
        <v>2.6418530384156211</v>
      </c>
      <c r="AN236" s="100">
        <v>0.39126194030689959</v>
      </c>
      <c r="AO236" s="100">
        <v>0.33978231735684228</v>
      </c>
      <c r="AP236" s="100">
        <v>5.6813236035105864E-3</v>
      </c>
      <c r="AQ236" s="100">
        <v>6.7650426469751963</v>
      </c>
      <c r="AR236" s="100">
        <v>0.29183823938373277</v>
      </c>
      <c r="AS236" s="100">
        <v>4.0766808769764147</v>
      </c>
      <c r="AT236" s="100">
        <v>1.2183251762865432</v>
      </c>
      <c r="AU236" s="107">
        <v>18.002996578860955</v>
      </c>
      <c r="AV236" s="107">
        <v>2.1603595894633147</v>
      </c>
      <c r="AW236" s="100" t="s">
        <v>327</v>
      </c>
      <c r="AX236" s="100" t="s">
        <v>327</v>
      </c>
      <c r="AY236" s="105">
        <v>0.73828743748199077</v>
      </c>
      <c r="AZ236" s="105">
        <v>2.9633164907883276E-2</v>
      </c>
      <c r="BA236" s="105" t="s">
        <v>72</v>
      </c>
      <c r="BB236" s="105" t="s">
        <v>40</v>
      </c>
      <c r="BC236" s="105">
        <v>0.50235240908699141</v>
      </c>
      <c r="BD236" s="105">
        <v>4.6751672326100927E-3</v>
      </c>
      <c r="BE236" s="100" t="s">
        <v>329</v>
      </c>
      <c r="BF236" s="100" t="s">
        <v>40</v>
      </c>
      <c r="BG236" s="105" t="s">
        <v>318</v>
      </c>
      <c r="BH236" s="105" t="s">
        <v>40</v>
      </c>
      <c r="BI236" s="107">
        <v>480.68340433772613</v>
      </c>
      <c r="BJ236" s="107">
        <v>57.682008520527134</v>
      </c>
      <c r="BK236" s="107" t="s">
        <v>223</v>
      </c>
      <c r="BL236" s="107" t="s">
        <v>40</v>
      </c>
      <c r="BM236" s="107">
        <v>116.90628350582244</v>
      </c>
      <c r="BN236" s="107">
        <v>14.028754020698694</v>
      </c>
      <c r="BO236" s="105">
        <v>0.51106607991785202</v>
      </c>
      <c r="BP236" s="105">
        <v>1.68798940677467E-2</v>
      </c>
      <c r="BQ236" s="105">
        <v>0.85010737211594667</v>
      </c>
      <c r="BR236" s="105">
        <v>1.995254071375353E-2</v>
      </c>
      <c r="BS236" s="105" t="s">
        <v>320</v>
      </c>
      <c r="BT236" s="105" t="s">
        <v>40</v>
      </c>
      <c r="BU236" s="100" t="s">
        <v>328</v>
      </c>
      <c r="BV236" s="100" t="s">
        <v>40</v>
      </c>
      <c r="BW236" s="107">
        <v>3.5150604144671864</v>
      </c>
      <c r="BX236" s="107">
        <v>3.5983087003668852</v>
      </c>
    </row>
    <row r="237" spans="1:76" ht="15" customHeight="1" x14ac:dyDescent="0.2">
      <c r="A237" s="1">
        <v>7</v>
      </c>
      <c r="B237" s="20" t="s">
        <v>23</v>
      </c>
      <c r="C237" s="17" t="s">
        <v>115</v>
      </c>
      <c r="D237" s="83">
        <v>43562</v>
      </c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25" t="str">
        <f t="shared" si="3"/>
        <v>7|S5 Comboios|Isóbata 10 m|2019/04/07</v>
      </c>
      <c r="Q237" s="106">
        <v>996.56486940510285</v>
      </c>
      <c r="R237" s="106">
        <v>283.07244617671944</v>
      </c>
      <c r="S237" s="100">
        <v>5.6910638660396096</v>
      </c>
      <c r="T237" s="100">
        <v>0.99686142248482612</v>
      </c>
      <c r="U237" s="100">
        <v>1.8113172160987254</v>
      </c>
      <c r="V237" s="100">
        <v>0.69422594432284301</v>
      </c>
      <c r="W237" s="100">
        <v>9.7680980188897037E-2</v>
      </c>
      <c r="X237" s="100">
        <v>7.4189369888933779E-3</v>
      </c>
      <c r="Y237" s="100">
        <v>0.92877750389380453</v>
      </c>
      <c r="Z237" s="100">
        <v>0.15794825209903504</v>
      </c>
      <c r="AA237" s="100">
        <v>3.8643382557235246</v>
      </c>
      <c r="AB237" s="100">
        <v>1.3516975470386905</v>
      </c>
      <c r="AC237" s="100">
        <v>1.0444240623753567</v>
      </c>
      <c r="AD237" s="100">
        <v>0.56744337385035559</v>
      </c>
      <c r="AE237" s="107">
        <v>2785.4945249609527</v>
      </c>
      <c r="AF237" s="107">
        <v>495.92924523598083</v>
      </c>
      <c r="AG237" s="107">
        <v>3.0619346568174439</v>
      </c>
      <c r="AH237" s="107">
        <v>1.338293253516999E-2</v>
      </c>
      <c r="AI237" s="100">
        <v>59.369282127920556</v>
      </c>
      <c r="AJ237" s="100">
        <v>22.816776108171659</v>
      </c>
      <c r="AK237" s="100">
        <v>1.7069627249674086</v>
      </c>
      <c r="AL237" s="100">
        <v>0.39621861940610598</v>
      </c>
      <c r="AM237" s="100">
        <v>1.6858706472149139</v>
      </c>
      <c r="AN237" s="100">
        <v>0.23755544299227438</v>
      </c>
      <c r="AO237" s="100">
        <v>0.24361075195731235</v>
      </c>
      <c r="AP237" s="100">
        <v>1.2726897216030083E-3</v>
      </c>
      <c r="AQ237" s="100">
        <v>5.0724966021380844</v>
      </c>
      <c r="AR237" s="100">
        <v>0.57658813990542013</v>
      </c>
      <c r="AS237" s="107">
        <v>3.1103899726746178</v>
      </c>
      <c r="AT237" s="107">
        <v>1.9473636515342978</v>
      </c>
      <c r="AU237" s="107">
        <v>10.22693597064027</v>
      </c>
      <c r="AV237" s="107">
        <v>1.2272323164768324</v>
      </c>
      <c r="AW237" s="100" t="s">
        <v>327</v>
      </c>
      <c r="AX237" s="100" t="s">
        <v>327</v>
      </c>
      <c r="AY237" s="105">
        <v>0.32946169038183182</v>
      </c>
      <c r="AZ237" s="105">
        <v>4.4783169394404581E-3</v>
      </c>
      <c r="BA237" s="105" t="s">
        <v>72</v>
      </c>
      <c r="BB237" s="105" t="s">
        <v>40</v>
      </c>
      <c r="BC237" s="105">
        <v>0.27162381788871592</v>
      </c>
      <c r="BD237" s="105">
        <v>2.8629418300451016E-3</v>
      </c>
      <c r="BE237" s="100" t="s">
        <v>329</v>
      </c>
      <c r="BF237" s="100" t="s">
        <v>40</v>
      </c>
      <c r="BG237" s="105" t="s">
        <v>318</v>
      </c>
      <c r="BH237" s="105" t="s">
        <v>40</v>
      </c>
      <c r="BI237" s="107">
        <v>272.92839582567649</v>
      </c>
      <c r="BJ237" s="107">
        <v>32.751407499081175</v>
      </c>
      <c r="BK237" s="107" t="s">
        <v>223</v>
      </c>
      <c r="BL237" s="107" t="s">
        <v>40</v>
      </c>
      <c r="BM237" s="107">
        <v>72.98298395380337</v>
      </c>
      <c r="BN237" s="107">
        <v>8.7579580744564041</v>
      </c>
      <c r="BO237" s="105">
        <v>0.29902258881245386</v>
      </c>
      <c r="BP237" s="105">
        <v>3.3273197893582871E-3</v>
      </c>
      <c r="BQ237" s="105">
        <v>0.5036398147291874</v>
      </c>
      <c r="BR237" s="105">
        <v>3.016933634394257E-3</v>
      </c>
      <c r="BS237" s="105" t="s">
        <v>320</v>
      </c>
      <c r="BT237" s="105" t="s">
        <v>40</v>
      </c>
      <c r="BU237" s="100" t="s">
        <v>328</v>
      </c>
      <c r="BV237" s="100" t="s">
        <v>40</v>
      </c>
      <c r="BW237" s="107" t="s">
        <v>321</v>
      </c>
      <c r="BX237" s="107" t="s">
        <v>40</v>
      </c>
    </row>
    <row r="238" spans="1:76" ht="15" customHeight="1" x14ac:dyDescent="0.2">
      <c r="A238" s="1">
        <v>7</v>
      </c>
      <c r="B238" s="20" t="s">
        <v>23</v>
      </c>
      <c r="C238" s="17" t="s">
        <v>118</v>
      </c>
      <c r="D238" s="83">
        <v>43562</v>
      </c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25" t="str">
        <f t="shared" si="3"/>
        <v>7|S5 Comboios|Isóbata 14 m|2019/04/07</v>
      </c>
      <c r="Q238" s="106">
        <v>15991.625009161031</v>
      </c>
      <c r="R238" s="106">
        <v>486.52219910386037</v>
      </c>
      <c r="S238" s="100">
        <v>29.446624547048273</v>
      </c>
      <c r="T238" s="100">
        <v>1.899814035992442E-2</v>
      </c>
      <c r="U238" s="100">
        <v>22.134702569762776</v>
      </c>
      <c r="V238" s="100">
        <v>0.72846404167952394</v>
      </c>
      <c r="W238" s="100">
        <v>0.10323461703362688</v>
      </c>
      <c r="X238" s="100">
        <v>3.9812261770397544E-3</v>
      </c>
      <c r="Y238" s="100">
        <v>4.609361687434574</v>
      </c>
      <c r="Z238" s="100">
        <v>0.17386614799885486</v>
      </c>
      <c r="AA238" s="100">
        <v>35.612710399786828</v>
      </c>
      <c r="AB238" s="100">
        <v>1.5710353183907497</v>
      </c>
      <c r="AC238" s="100">
        <v>7.0144723539260943</v>
      </c>
      <c r="AD238" s="100">
        <v>4.0108793127623396E-3</v>
      </c>
      <c r="AE238" s="107">
        <v>26655.647702666909</v>
      </c>
      <c r="AF238" s="107">
        <v>413.26176410931072</v>
      </c>
      <c r="AG238" s="107">
        <v>27.888156153741768</v>
      </c>
      <c r="AH238" s="107">
        <v>1.4088488453184593</v>
      </c>
      <c r="AI238" s="100">
        <v>460.80514215043218</v>
      </c>
      <c r="AJ238" s="100">
        <v>58.51168411058979</v>
      </c>
      <c r="AK238" s="100">
        <v>11.366510309561852</v>
      </c>
      <c r="AL238" s="100">
        <v>9.0598628447176727E-2</v>
      </c>
      <c r="AM238" s="100">
        <v>11.038686769089884</v>
      </c>
      <c r="AN238" s="100">
        <v>0.15778758524456443</v>
      </c>
      <c r="AO238" s="100">
        <v>0.80498470238040298</v>
      </c>
      <c r="AP238" s="100">
        <v>5.5613440982591071E-2</v>
      </c>
      <c r="AQ238" s="100">
        <v>53.39786907506722</v>
      </c>
      <c r="AR238" s="100">
        <v>0.73592369382136169</v>
      </c>
      <c r="AS238" s="100">
        <v>20.273091270897822</v>
      </c>
      <c r="AT238" s="100">
        <v>0.21345788525809933</v>
      </c>
      <c r="AU238" s="107">
        <v>75.738709146876474</v>
      </c>
      <c r="AV238" s="107">
        <v>9.0886450976251769</v>
      </c>
      <c r="AW238" s="100" t="s">
        <v>327</v>
      </c>
      <c r="AX238" s="100" t="s">
        <v>327</v>
      </c>
      <c r="AY238" s="105">
        <v>2.8112317491271543</v>
      </c>
      <c r="AZ238" s="105">
        <v>0.73018156651245669</v>
      </c>
      <c r="BA238" s="105" t="s">
        <v>72</v>
      </c>
      <c r="BB238" s="105" t="s">
        <v>40</v>
      </c>
      <c r="BC238" s="105">
        <v>2.3378386805478955</v>
      </c>
      <c r="BD238" s="105">
        <v>0.61652605659459536</v>
      </c>
      <c r="BE238" s="100" t="s">
        <v>329</v>
      </c>
      <c r="BF238" s="100" t="s">
        <v>40</v>
      </c>
      <c r="BG238" s="105" t="s">
        <v>318</v>
      </c>
      <c r="BH238" s="105" t="s">
        <v>40</v>
      </c>
      <c r="BI238" s="107">
        <v>6203.9655817119828</v>
      </c>
      <c r="BJ238" s="107">
        <v>744.47586980543792</v>
      </c>
      <c r="BK238" s="107" t="s">
        <v>223</v>
      </c>
      <c r="BL238" s="107" t="s">
        <v>40</v>
      </c>
      <c r="BM238" s="107">
        <v>548.15761407616321</v>
      </c>
      <c r="BN238" s="107">
        <v>65.778913689139586</v>
      </c>
      <c r="BO238" s="105">
        <v>2.6901211360752164</v>
      </c>
      <c r="BP238" s="105">
        <v>0.69844955954836563</v>
      </c>
      <c r="BQ238" s="105">
        <v>7.6460146526206874</v>
      </c>
      <c r="BR238" s="105">
        <v>2.0482220523390837</v>
      </c>
      <c r="BS238" s="105" t="s">
        <v>320</v>
      </c>
      <c r="BT238" s="105" t="s">
        <v>40</v>
      </c>
      <c r="BU238" s="100" t="s">
        <v>328</v>
      </c>
      <c r="BV238" s="100" t="s">
        <v>40</v>
      </c>
      <c r="BW238" s="107">
        <v>4.8713164356006278</v>
      </c>
      <c r="BX238" s="107">
        <v>1.1464570757121277</v>
      </c>
    </row>
    <row r="239" spans="1:76" ht="15" customHeight="1" x14ac:dyDescent="0.2">
      <c r="A239" s="1">
        <v>7</v>
      </c>
      <c r="B239" s="20" t="s">
        <v>24</v>
      </c>
      <c r="C239" s="17" t="s">
        <v>226</v>
      </c>
      <c r="D239" s="83">
        <v>43562</v>
      </c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25" t="str">
        <f t="shared" si="3"/>
        <v>7|S6 Regência|Berma Test F1 0,80 m|2019/04/07</v>
      </c>
      <c r="Q239" s="106">
        <v>461.10980744922483</v>
      </c>
      <c r="R239" s="106">
        <v>45.799614126300753</v>
      </c>
      <c r="S239" s="100">
        <v>1.8396444760657698</v>
      </c>
      <c r="T239" s="100">
        <v>0.33156183531736116</v>
      </c>
      <c r="U239" s="100">
        <v>0.5526497559694632</v>
      </c>
      <c r="V239" s="100">
        <v>5.4854306417198448E-2</v>
      </c>
      <c r="W239" s="100" t="s">
        <v>76</v>
      </c>
      <c r="X239" s="100" t="s">
        <v>40</v>
      </c>
      <c r="Y239" s="100">
        <v>1.2084695618182786</v>
      </c>
      <c r="Z239" s="100">
        <v>0.11327246024621646</v>
      </c>
      <c r="AA239" s="100">
        <v>4.1552735004330854</v>
      </c>
      <c r="AB239" s="100">
        <v>2.2657299289503974</v>
      </c>
      <c r="AC239" s="100">
        <v>2.6188622337038123</v>
      </c>
      <c r="AD239" s="100">
        <v>1.5271922087628966</v>
      </c>
      <c r="AE239" s="107">
        <v>2738.1245158567763</v>
      </c>
      <c r="AF239" s="107">
        <v>422.62422120685812</v>
      </c>
      <c r="AG239" s="107">
        <v>2.1778077693369076</v>
      </c>
      <c r="AH239" s="107">
        <v>3.7794599461094251E-2</v>
      </c>
      <c r="AI239" s="100">
        <v>38.672786384064594</v>
      </c>
      <c r="AJ239" s="100">
        <v>5.6624764232702169</v>
      </c>
      <c r="AK239" s="100">
        <v>3.0215777441044214</v>
      </c>
      <c r="AL239" s="100">
        <v>1.2389697081556601</v>
      </c>
      <c r="AM239" s="100">
        <v>0.82091269904104391</v>
      </c>
      <c r="AN239" s="100">
        <v>2.3251494982640959E-2</v>
      </c>
      <c r="AO239" s="100" t="s">
        <v>75</v>
      </c>
      <c r="AP239" s="100" t="s">
        <v>40</v>
      </c>
      <c r="AQ239" s="100">
        <v>3.5596161483663611</v>
      </c>
      <c r="AR239" s="100">
        <v>0.81582201916285202</v>
      </c>
      <c r="AS239" s="100">
        <v>5.9019402678152968</v>
      </c>
      <c r="AT239" s="100">
        <v>3.2201855380217692</v>
      </c>
      <c r="AU239" s="107">
        <v>5.581849311107109</v>
      </c>
      <c r="AV239" s="107">
        <v>0.66982191733285301</v>
      </c>
      <c r="AW239" s="100" t="s">
        <v>327</v>
      </c>
      <c r="AX239" s="100" t="s">
        <v>327</v>
      </c>
      <c r="AY239" s="100">
        <v>0.38238208656698724</v>
      </c>
      <c r="AZ239" s="100">
        <v>1.1616145119964227E-2</v>
      </c>
      <c r="BA239" s="105" t="s">
        <v>72</v>
      </c>
      <c r="BB239" s="105" t="s">
        <v>40</v>
      </c>
      <c r="BC239" s="100">
        <v>0.18409011896010005</v>
      </c>
      <c r="BD239" s="100">
        <v>1.0581431272613967E-2</v>
      </c>
      <c r="BE239" s="100" t="s">
        <v>329</v>
      </c>
      <c r="BF239" s="100" t="s">
        <v>40</v>
      </c>
      <c r="BG239" s="100" t="s">
        <v>318</v>
      </c>
      <c r="BH239" s="100" t="s">
        <v>40</v>
      </c>
      <c r="BI239" s="107">
        <v>112.70337069502425</v>
      </c>
      <c r="BJ239" s="107">
        <v>13.524404483402909</v>
      </c>
      <c r="BK239" s="107" t="s">
        <v>223</v>
      </c>
      <c r="BL239" s="107" t="s">
        <v>40</v>
      </c>
      <c r="BM239" s="107">
        <v>21.366440954856458</v>
      </c>
      <c r="BN239" s="107">
        <v>2.563972914582775</v>
      </c>
      <c r="BO239" s="100">
        <v>0.15115746399107416</v>
      </c>
      <c r="BP239" s="100">
        <v>8.3186108121097186E-3</v>
      </c>
      <c r="BQ239" s="100">
        <v>0.33521582623284329</v>
      </c>
      <c r="BR239" s="100">
        <v>3.9549990245146729E-2</v>
      </c>
      <c r="BS239" s="105" t="s">
        <v>320</v>
      </c>
      <c r="BT239" s="105" t="s">
        <v>40</v>
      </c>
      <c r="BU239" s="100" t="s">
        <v>328</v>
      </c>
      <c r="BV239" s="100" t="s">
        <v>40</v>
      </c>
      <c r="BW239" s="107" t="s">
        <v>321</v>
      </c>
      <c r="BX239" s="107" t="s">
        <v>40</v>
      </c>
    </row>
    <row r="240" spans="1:76" ht="15" customHeight="1" x14ac:dyDescent="0.2">
      <c r="A240" s="1">
        <v>7</v>
      </c>
      <c r="B240" s="20" t="s">
        <v>24</v>
      </c>
      <c r="C240" s="17" t="s">
        <v>242</v>
      </c>
      <c r="D240" s="83">
        <v>43562</v>
      </c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25" t="str">
        <f t="shared" si="3"/>
        <v>7|S6 Regência|Berma Test F2 0,40 m|2019/04/07</v>
      </c>
      <c r="Q240" s="106">
        <v>726.97368413301331</v>
      </c>
      <c r="R240" s="106">
        <v>259.05226666715066</v>
      </c>
      <c r="S240" s="100">
        <v>2.9339728962472567</v>
      </c>
      <c r="T240" s="100">
        <v>0.91502541391986625</v>
      </c>
      <c r="U240" s="100">
        <v>0.97080067456202546</v>
      </c>
      <c r="V240" s="100">
        <v>0.4319758030430762</v>
      </c>
      <c r="W240" s="100" t="s">
        <v>76</v>
      </c>
      <c r="X240" s="100" t="s">
        <v>40</v>
      </c>
      <c r="Y240" s="100">
        <v>1.6543897845085522</v>
      </c>
      <c r="Z240" s="100">
        <v>0.31527284937288397</v>
      </c>
      <c r="AA240" s="100">
        <v>10.050960373425852</v>
      </c>
      <c r="AB240" s="100">
        <v>3.3642614764453995</v>
      </c>
      <c r="AC240" s="100">
        <v>1.2203178226465292</v>
      </c>
      <c r="AD240" s="100">
        <v>0.48368863664328166</v>
      </c>
      <c r="AE240" s="107">
        <v>5140.4906164105014</v>
      </c>
      <c r="AF240" s="107">
        <v>1194.5228601404651</v>
      </c>
      <c r="AG240" s="107">
        <v>2.1966669473499865</v>
      </c>
      <c r="AH240" s="107">
        <v>2.2569062168578025E-3</v>
      </c>
      <c r="AI240" s="100">
        <v>55.38594923457098</v>
      </c>
      <c r="AJ240" s="100">
        <v>14.333833472551065</v>
      </c>
      <c r="AK240" s="100">
        <v>3.0021613503101152</v>
      </c>
      <c r="AL240" s="100">
        <v>3.1314950378775238E-4</v>
      </c>
      <c r="AM240" s="100">
        <v>1.6971792046667771</v>
      </c>
      <c r="AN240" s="100">
        <v>0.85907689571010704</v>
      </c>
      <c r="AO240" s="100" t="s">
        <v>75</v>
      </c>
      <c r="AP240" s="100" t="s">
        <v>40</v>
      </c>
      <c r="AQ240" s="100">
        <v>4.6727822947384716</v>
      </c>
      <c r="AR240" s="100">
        <v>0.51986885518493231</v>
      </c>
      <c r="AS240" s="100">
        <v>5.6264056687183039</v>
      </c>
      <c r="AT240" s="100">
        <v>0.38056817396294718</v>
      </c>
      <c r="AU240" s="107">
        <v>6.182563047500599</v>
      </c>
      <c r="AV240" s="107">
        <v>0.74190756570007188</v>
      </c>
      <c r="AW240" s="100" t="s">
        <v>327</v>
      </c>
      <c r="AX240" s="100" t="s">
        <v>327</v>
      </c>
      <c r="AY240" s="100">
        <v>0.70238623699297786</v>
      </c>
      <c r="AZ240" s="100">
        <v>3.4842629448929241E-2</v>
      </c>
      <c r="BA240" s="105" t="s">
        <v>72</v>
      </c>
      <c r="BB240" s="105" t="s">
        <v>40</v>
      </c>
      <c r="BC240" s="100">
        <v>0.27708847161334593</v>
      </c>
      <c r="BD240" s="100">
        <v>1.0568750150744183E-2</v>
      </c>
      <c r="BE240" s="100" t="s">
        <v>329</v>
      </c>
      <c r="BF240" s="100" t="s">
        <v>40</v>
      </c>
      <c r="BG240" s="100" t="s">
        <v>318</v>
      </c>
      <c r="BH240" s="100" t="s">
        <v>40</v>
      </c>
      <c r="BI240" s="107">
        <v>172.12426282251343</v>
      </c>
      <c r="BJ240" s="107">
        <v>20.654911538701612</v>
      </c>
      <c r="BK240" s="107" t="s">
        <v>223</v>
      </c>
      <c r="BL240" s="107" t="s">
        <v>40</v>
      </c>
      <c r="BM240" s="107">
        <v>29.422968506316309</v>
      </c>
      <c r="BN240" s="107">
        <v>3.530756220757957</v>
      </c>
      <c r="BO240" s="100">
        <v>0.30072072156148666</v>
      </c>
      <c r="BP240" s="100">
        <v>3.0777441151053998E-2</v>
      </c>
      <c r="BQ240" s="100">
        <v>0.86835360599742617</v>
      </c>
      <c r="BR240" s="100">
        <v>9.5521546672536928E-2</v>
      </c>
      <c r="BS240" s="105" t="s">
        <v>320</v>
      </c>
      <c r="BT240" s="105" t="s">
        <v>40</v>
      </c>
      <c r="BU240" s="100" t="s">
        <v>328</v>
      </c>
      <c r="BV240" s="100" t="s">
        <v>40</v>
      </c>
      <c r="BW240" s="107" t="s">
        <v>321</v>
      </c>
      <c r="BX240" s="107" t="s">
        <v>40</v>
      </c>
    </row>
    <row r="241" spans="1:76" ht="15" customHeight="1" x14ac:dyDescent="0.2">
      <c r="A241" s="1">
        <v>7</v>
      </c>
      <c r="B241" s="20" t="s">
        <v>24</v>
      </c>
      <c r="C241" s="17" t="s">
        <v>248</v>
      </c>
      <c r="D241" s="83">
        <v>43562</v>
      </c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25" t="str">
        <f t="shared" si="3"/>
        <v>7|S6 Regência|Berma Test F3 0,20 m|2019/04/07</v>
      </c>
      <c r="Q241" s="106">
        <v>791.9342219368815</v>
      </c>
      <c r="R241" s="106">
        <v>264.85648979329289</v>
      </c>
      <c r="S241" s="100">
        <v>2.7327833048484016</v>
      </c>
      <c r="T241" s="100">
        <v>0.58012347578763523</v>
      </c>
      <c r="U241" s="100">
        <v>1.7138125074434383</v>
      </c>
      <c r="V241" s="100">
        <v>1.6814597207747339</v>
      </c>
      <c r="W241" s="100" t="s">
        <v>76</v>
      </c>
      <c r="X241" s="100" t="s">
        <v>40</v>
      </c>
      <c r="Y241" s="100">
        <v>1.2878091226145165</v>
      </c>
      <c r="Z241" s="100">
        <v>5.3163075928931214E-2</v>
      </c>
      <c r="AA241" s="100">
        <v>4.2437379688830976</v>
      </c>
      <c r="AB241" s="100">
        <v>1.0153257394019841</v>
      </c>
      <c r="AC241" s="100">
        <v>0.77563488817552217</v>
      </c>
      <c r="AD241" s="100">
        <v>0.21986884516701788</v>
      </c>
      <c r="AE241" s="107">
        <v>3836.32050511747</v>
      </c>
      <c r="AF241" s="107">
        <v>333.41815847043398</v>
      </c>
      <c r="AG241" s="107">
        <v>2.2772565966617351</v>
      </c>
      <c r="AH241" s="107">
        <v>0.10869913474660989</v>
      </c>
      <c r="AI241" s="100">
        <v>47.143305599038285</v>
      </c>
      <c r="AJ241" s="100">
        <v>5.7052509835301333</v>
      </c>
      <c r="AK241" s="100">
        <v>2.2820166721431554</v>
      </c>
      <c r="AL241" s="100">
        <v>8.0304133609477538E-2</v>
      </c>
      <c r="AM241" s="100">
        <v>1.9003645813941492</v>
      </c>
      <c r="AN241" s="100">
        <v>0.86156708287206307</v>
      </c>
      <c r="AO241" s="100" t="s">
        <v>75</v>
      </c>
      <c r="AP241" s="100" t="s">
        <v>40</v>
      </c>
      <c r="AQ241" s="100">
        <v>3.4996593746232572</v>
      </c>
      <c r="AR241" s="100">
        <v>9.4643575113563458E-3</v>
      </c>
      <c r="AS241" s="100">
        <v>3.6157698798943545</v>
      </c>
      <c r="AT241" s="100">
        <v>2.3771871462596232</v>
      </c>
      <c r="AU241" s="107">
        <v>8.380734904510021</v>
      </c>
      <c r="AV241" s="107">
        <v>1.0056881885412026</v>
      </c>
      <c r="AW241" s="100" t="s">
        <v>327</v>
      </c>
      <c r="AX241" s="100" t="s">
        <v>327</v>
      </c>
      <c r="AY241" s="100" t="s">
        <v>73</v>
      </c>
      <c r="AZ241" s="100" t="s">
        <v>40</v>
      </c>
      <c r="BA241" s="105" t="s">
        <v>72</v>
      </c>
      <c r="BB241" s="105" t="s">
        <v>40</v>
      </c>
      <c r="BC241" s="100">
        <v>0.17818983272344757</v>
      </c>
      <c r="BD241" s="100">
        <v>2.097405122659247E-3</v>
      </c>
      <c r="BE241" s="100" t="s">
        <v>329</v>
      </c>
      <c r="BF241" s="100" t="s">
        <v>40</v>
      </c>
      <c r="BG241" s="100" t="s">
        <v>318</v>
      </c>
      <c r="BH241" s="100" t="s">
        <v>40</v>
      </c>
      <c r="BI241" s="107">
        <v>92.934218946280609</v>
      </c>
      <c r="BJ241" s="107">
        <v>11.152106273553672</v>
      </c>
      <c r="BK241" s="107" t="s">
        <v>223</v>
      </c>
      <c r="BL241" s="107" t="s">
        <v>40</v>
      </c>
      <c r="BM241" s="107">
        <v>21.625039868705457</v>
      </c>
      <c r="BN241" s="107">
        <v>2.5950047842446549</v>
      </c>
      <c r="BO241" s="100">
        <v>0.13216481470230707</v>
      </c>
      <c r="BP241" s="100">
        <v>6.775175214204605E-4</v>
      </c>
      <c r="BQ241" s="100">
        <v>0.37591816263865935</v>
      </c>
      <c r="BR241" s="100">
        <v>1.6208477583175278E-2</v>
      </c>
      <c r="BS241" s="105" t="s">
        <v>320</v>
      </c>
      <c r="BT241" s="105" t="s">
        <v>40</v>
      </c>
      <c r="BU241" s="100" t="s">
        <v>328</v>
      </c>
      <c r="BV241" s="100" t="s">
        <v>40</v>
      </c>
      <c r="BW241" s="107" t="s">
        <v>321</v>
      </c>
      <c r="BX241" s="107" t="s">
        <v>40</v>
      </c>
    </row>
    <row r="242" spans="1:76" ht="15" customHeight="1" x14ac:dyDescent="0.2">
      <c r="A242" s="1">
        <v>7</v>
      </c>
      <c r="B242" s="20" t="s">
        <v>24</v>
      </c>
      <c r="C242" s="17" t="s">
        <v>111</v>
      </c>
      <c r="D242" s="83">
        <v>43562</v>
      </c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25" t="str">
        <f t="shared" si="3"/>
        <v>7|S6 Regência|Berma Superficial|2019/04/07</v>
      </c>
      <c r="Q242" s="106">
        <v>588.41197788334443</v>
      </c>
      <c r="R242" s="106">
        <v>29.304093230989011</v>
      </c>
      <c r="S242" s="100">
        <v>2.1892535891018023</v>
      </c>
      <c r="T242" s="100">
        <v>0.27484109329153533</v>
      </c>
      <c r="U242" s="100">
        <v>0.70111000086218334</v>
      </c>
      <c r="V242" s="100">
        <v>0.30867624472196104</v>
      </c>
      <c r="W242" s="100" t="s">
        <v>76</v>
      </c>
      <c r="X242" s="100" t="s">
        <v>40</v>
      </c>
      <c r="Y242" s="100">
        <v>1.3187719723385891</v>
      </c>
      <c r="Z242" s="100">
        <v>0.32778178359565741</v>
      </c>
      <c r="AA242" s="100">
        <v>4.5150223541337864</v>
      </c>
      <c r="AB242" s="100">
        <v>1.6084606425914691</v>
      </c>
      <c r="AC242" s="100">
        <v>1.0884827679878315</v>
      </c>
      <c r="AD242" s="100">
        <v>0.31033827343622156</v>
      </c>
      <c r="AE242" s="107">
        <v>2840.2335256160331</v>
      </c>
      <c r="AF242" s="107">
        <v>810.1387833978921</v>
      </c>
      <c r="AG242" s="107">
        <v>3.066783239127878</v>
      </c>
      <c r="AH242" s="107">
        <v>8.6833315284571833E-2</v>
      </c>
      <c r="AI242" s="100">
        <v>43.912764578485742</v>
      </c>
      <c r="AJ242" s="100">
        <v>8.7988352208032445</v>
      </c>
      <c r="AK242" s="100">
        <v>2.1158951802769472</v>
      </c>
      <c r="AL242" s="100">
        <v>0.20983822743804689</v>
      </c>
      <c r="AM242" s="100">
        <v>0.95615787024439536</v>
      </c>
      <c r="AN242" s="100">
        <v>0.37872115434631698</v>
      </c>
      <c r="AO242" s="100" t="s">
        <v>75</v>
      </c>
      <c r="AP242" s="100" t="s">
        <v>40</v>
      </c>
      <c r="AQ242" s="100">
        <v>3.1774017807816257</v>
      </c>
      <c r="AR242" s="100">
        <v>0.77077333848115759</v>
      </c>
      <c r="AS242" s="107" t="s">
        <v>326</v>
      </c>
      <c r="AT242" s="107">
        <v>0.12784313745957085</v>
      </c>
      <c r="AU242" s="107">
        <v>5.5897224011154165</v>
      </c>
      <c r="AV242" s="107">
        <v>0.67076668813384999</v>
      </c>
      <c r="AW242" s="100" t="s">
        <v>327</v>
      </c>
      <c r="AX242" s="100" t="s">
        <v>327</v>
      </c>
      <c r="AY242" s="100">
        <v>0.35535839136896946</v>
      </c>
      <c r="AZ242" s="100">
        <v>9.6753510257224472E-3</v>
      </c>
      <c r="BA242" s="105" t="s">
        <v>72</v>
      </c>
      <c r="BB242" s="105" t="s">
        <v>40</v>
      </c>
      <c r="BC242" s="100">
        <v>0.17662617918870782</v>
      </c>
      <c r="BD242" s="100">
        <v>3.7890045051846332E-3</v>
      </c>
      <c r="BE242" s="100" t="s">
        <v>329</v>
      </c>
      <c r="BF242" s="100" t="s">
        <v>40</v>
      </c>
      <c r="BG242" s="100" t="s">
        <v>318</v>
      </c>
      <c r="BH242" s="100" t="s">
        <v>40</v>
      </c>
      <c r="BI242" s="107">
        <v>118.58913445889969</v>
      </c>
      <c r="BJ242" s="107">
        <v>14.230696135067962</v>
      </c>
      <c r="BK242" s="107" t="s">
        <v>223</v>
      </c>
      <c r="BL242" s="107" t="s">
        <v>40</v>
      </c>
      <c r="BM242" s="107">
        <v>20.373418054832861</v>
      </c>
      <c r="BN242" s="107">
        <v>2.4448101665799431</v>
      </c>
      <c r="BO242" s="100">
        <v>0.17241741273769029</v>
      </c>
      <c r="BP242" s="100">
        <v>8.5900631945631089E-3</v>
      </c>
      <c r="BQ242" s="100">
        <v>0.42981619266842919</v>
      </c>
      <c r="BR242" s="100">
        <v>1.8448653547705737E-2</v>
      </c>
      <c r="BS242" s="105" t="s">
        <v>320</v>
      </c>
      <c r="BT242" s="105" t="s">
        <v>40</v>
      </c>
      <c r="BU242" s="100" t="s">
        <v>328</v>
      </c>
      <c r="BV242" s="100" t="s">
        <v>40</v>
      </c>
      <c r="BW242" s="107" t="s">
        <v>321</v>
      </c>
      <c r="BX242" s="107" t="s">
        <v>40</v>
      </c>
    </row>
    <row r="243" spans="1:76" ht="15" customHeight="1" x14ac:dyDescent="0.2">
      <c r="A243" s="1">
        <v>7</v>
      </c>
      <c r="B243" s="20" t="s">
        <v>24</v>
      </c>
      <c r="C243" s="17" t="s">
        <v>112</v>
      </c>
      <c r="D243" s="83">
        <v>43562</v>
      </c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25" t="str">
        <f t="shared" si="3"/>
        <v>7|S6 Regência|Face Superior|2019/04/07</v>
      </c>
      <c r="Q243" s="106">
        <v>428.92427118438252</v>
      </c>
      <c r="R243" s="106">
        <v>19.582356583936644</v>
      </c>
      <c r="S243" s="100">
        <v>2.0251239674111225</v>
      </c>
      <c r="T243" s="100">
        <v>0.40533865640174155</v>
      </c>
      <c r="U243" s="100">
        <v>0.75133466810339922</v>
      </c>
      <c r="V243" s="100">
        <v>0.43530051529767966</v>
      </c>
      <c r="W243" s="100" t="s">
        <v>76</v>
      </c>
      <c r="X243" s="100" t="s">
        <v>40</v>
      </c>
      <c r="Y243" s="100">
        <v>1.1963102140974629</v>
      </c>
      <c r="Z243" s="100">
        <v>0.19724359287280629</v>
      </c>
      <c r="AA243" s="100">
        <v>2.7369288721102869</v>
      </c>
      <c r="AB243" s="100">
        <v>0.15525109238007814</v>
      </c>
      <c r="AC243" s="100" t="s">
        <v>128</v>
      </c>
      <c r="AD243" s="100" t="s">
        <v>40</v>
      </c>
      <c r="AE243" s="107">
        <v>2980.6413909827197</v>
      </c>
      <c r="AF243" s="107">
        <v>511.67846230883248</v>
      </c>
      <c r="AG243" s="107">
        <v>2.5831635181038548</v>
      </c>
      <c r="AH243" s="107">
        <v>8.8197474666288467E-2</v>
      </c>
      <c r="AI243" s="100">
        <v>44.16401198034692</v>
      </c>
      <c r="AJ243" s="100">
        <v>8.095237257533082</v>
      </c>
      <c r="AK243" s="100">
        <v>1.166880770759295</v>
      </c>
      <c r="AL243" s="100">
        <v>0.24516488231966826</v>
      </c>
      <c r="AM243" s="100">
        <v>0.37845391254752397</v>
      </c>
      <c r="AN243" s="100">
        <v>0.10332229164968842</v>
      </c>
      <c r="AO243" s="100" t="s">
        <v>75</v>
      </c>
      <c r="AP243" s="100" t="s">
        <v>40</v>
      </c>
      <c r="AQ243" s="100">
        <v>3.8182682373264187</v>
      </c>
      <c r="AR243" s="100">
        <v>0.2309174377534414</v>
      </c>
      <c r="AS243" s="107" t="s">
        <v>326</v>
      </c>
      <c r="AT243" s="107" t="s">
        <v>40</v>
      </c>
      <c r="AU243" s="107">
        <v>4.7752180014830747</v>
      </c>
      <c r="AV243" s="107">
        <v>0.57302616017796892</v>
      </c>
      <c r="AW243" s="100" t="s">
        <v>327</v>
      </c>
      <c r="AX243" s="100" t="s">
        <v>327</v>
      </c>
      <c r="AY243" s="100" t="s">
        <v>73</v>
      </c>
      <c r="AZ243" s="105" t="s">
        <v>40</v>
      </c>
      <c r="BA243" s="105" t="s">
        <v>72</v>
      </c>
      <c r="BB243" s="105" t="s">
        <v>40</v>
      </c>
      <c r="BC243" s="105">
        <v>0.20335748566959921</v>
      </c>
      <c r="BD243" s="105">
        <v>0</v>
      </c>
      <c r="BE243" s="100" t="s">
        <v>329</v>
      </c>
      <c r="BF243" s="100" t="s">
        <v>40</v>
      </c>
      <c r="BG243" s="100" t="s">
        <v>318</v>
      </c>
      <c r="BH243" s="105" t="s">
        <v>40</v>
      </c>
      <c r="BI243" s="107">
        <v>131.06516476416087</v>
      </c>
      <c r="BJ243" s="107">
        <v>15.727819771699304</v>
      </c>
      <c r="BK243" s="107" t="s">
        <v>223</v>
      </c>
      <c r="BL243" s="107" t="s">
        <v>40</v>
      </c>
      <c r="BM243" s="107">
        <v>22.407976801965891</v>
      </c>
      <c r="BN243" s="107">
        <v>2.6889572162359068</v>
      </c>
      <c r="BO243" s="105">
        <v>0.17087288580532631</v>
      </c>
      <c r="BP243" s="105">
        <v>0</v>
      </c>
      <c r="BQ243" s="105">
        <v>0.2772337328661893</v>
      </c>
      <c r="BR243" s="105">
        <v>0</v>
      </c>
      <c r="BS243" s="105" t="s">
        <v>320</v>
      </c>
      <c r="BT243" s="105" t="s">
        <v>40</v>
      </c>
      <c r="BU243" s="100" t="s">
        <v>328</v>
      </c>
      <c r="BV243" s="100" t="s">
        <v>40</v>
      </c>
      <c r="BW243" s="107" t="s">
        <v>321</v>
      </c>
      <c r="BX243" s="107" t="s">
        <v>40</v>
      </c>
    </row>
    <row r="244" spans="1:76" ht="15" customHeight="1" x14ac:dyDescent="0.2">
      <c r="A244" s="1">
        <v>7</v>
      </c>
      <c r="B244" s="20" t="s">
        <v>24</v>
      </c>
      <c r="C244" s="17" t="s">
        <v>113</v>
      </c>
      <c r="D244" s="83">
        <v>43562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25" t="str">
        <f t="shared" si="3"/>
        <v>7|S6 Regência|Face Inferior|2019/04/07</v>
      </c>
      <c r="Q244" s="106">
        <v>720.78374071445978</v>
      </c>
      <c r="R244" s="106">
        <v>298.7699906596693</v>
      </c>
      <c r="S244" s="100">
        <v>2.7196413394082146</v>
      </c>
      <c r="T244" s="100">
        <v>1.0504701899068307</v>
      </c>
      <c r="U244" s="100">
        <v>0.71698190813507257</v>
      </c>
      <c r="V244" s="100">
        <v>0.26961187492564859</v>
      </c>
      <c r="W244" s="100" t="s">
        <v>76</v>
      </c>
      <c r="X244" s="100" t="s">
        <v>40</v>
      </c>
      <c r="Y244" s="100">
        <v>1.1653824225373361</v>
      </c>
      <c r="Z244" s="100">
        <v>2.5552302720510775E-2</v>
      </c>
      <c r="AA244" s="100">
        <v>3.9779223248574525</v>
      </c>
      <c r="AB244" s="100">
        <v>2.1787787822508333</v>
      </c>
      <c r="AC244" s="100" t="s">
        <v>128</v>
      </c>
      <c r="AD244" s="100">
        <v>0.201975298990377</v>
      </c>
      <c r="AE244" s="107">
        <v>2776.7876327445738</v>
      </c>
      <c r="AF244" s="107">
        <v>394.8455436758004</v>
      </c>
      <c r="AG244" s="107">
        <v>2.8675202173729977</v>
      </c>
      <c r="AH244" s="107">
        <v>3.3343687489619852E-3</v>
      </c>
      <c r="AI244" s="100">
        <v>50.947190496417832</v>
      </c>
      <c r="AJ244" s="100">
        <v>6.1751843671615161</v>
      </c>
      <c r="AK244" s="100">
        <v>1.8204283079039538</v>
      </c>
      <c r="AL244" s="100">
        <v>9.904696821157645E-2</v>
      </c>
      <c r="AM244" s="100">
        <v>0.83364239382069627</v>
      </c>
      <c r="AN244" s="100">
        <v>0.18412554724571531</v>
      </c>
      <c r="AO244" s="100" t="s">
        <v>75</v>
      </c>
      <c r="AP244" s="100" t="s">
        <v>40</v>
      </c>
      <c r="AQ244" s="100">
        <v>3.0877648523830739</v>
      </c>
      <c r="AR244" s="100">
        <v>0.13664761012048365</v>
      </c>
      <c r="AS244" s="107" t="s">
        <v>326</v>
      </c>
      <c r="AT244" s="107">
        <v>0.82282952735887271</v>
      </c>
      <c r="AU244" s="107">
        <v>7.8172045757527071</v>
      </c>
      <c r="AV244" s="107">
        <v>0.93806454909032477</v>
      </c>
      <c r="AW244" s="100" t="s">
        <v>327</v>
      </c>
      <c r="AX244" s="100" t="s">
        <v>327</v>
      </c>
      <c r="AY244" s="100" t="s">
        <v>73</v>
      </c>
      <c r="AZ244" s="100" t="s">
        <v>40</v>
      </c>
      <c r="BA244" s="105" t="s">
        <v>72</v>
      </c>
      <c r="BB244" s="105" t="s">
        <v>40</v>
      </c>
      <c r="BC244" s="100">
        <v>0.20191446391295031</v>
      </c>
      <c r="BD244" s="100">
        <v>2.4477027596474044E-3</v>
      </c>
      <c r="BE244" s="100" t="s">
        <v>329</v>
      </c>
      <c r="BF244" s="100" t="s">
        <v>40</v>
      </c>
      <c r="BG244" s="100" t="s">
        <v>318</v>
      </c>
      <c r="BH244" s="100" t="s">
        <v>40</v>
      </c>
      <c r="BI244" s="107">
        <v>120.87188601374896</v>
      </c>
      <c r="BJ244" s="107">
        <v>14.504626321649875</v>
      </c>
      <c r="BK244" s="107" t="s">
        <v>223</v>
      </c>
      <c r="BL244" s="107" t="s">
        <v>40</v>
      </c>
      <c r="BM244" s="107">
        <v>23.525492128207887</v>
      </c>
      <c r="BN244" s="107">
        <v>2.8230590553849462</v>
      </c>
      <c r="BO244" s="100">
        <v>0.17126678125757944</v>
      </c>
      <c r="BP244" s="100">
        <v>9.0308986058871546E-4</v>
      </c>
      <c r="BQ244" s="100">
        <v>0.32792002968051681</v>
      </c>
      <c r="BR244" s="100">
        <v>1.7765699509480527E-2</v>
      </c>
      <c r="BS244" s="105" t="s">
        <v>320</v>
      </c>
      <c r="BT244" s="105" t="s">
        <v>40</v>
      </c>
      <c r="BU244" s="100" t="s">
        <v>328</v>
      </c>
      <c r="BV244" s="100" t="s">
        <v>40</v>
      </c>
      <c r="BW244" s="107" t="s">
        <v>321</v>
      </c>
      <c r="BX244" s="107" t="s">
        <v>40</v>
      </c>
    </row>
    <row r="245" spans="1:76" ht="15" customHeight="1" x14ac:dyDescent="0.2">
      <c r="A245" s="1">
        <v>7</v>
      </c>
      <c r="B245" s="20" t="s">
        <v>24</v>
      </c>
      <c r="C245" s="17" t="s">
        <v>120</v>
      </c>
      <c r="D245" s="83">
        <v>43562</v>
      </c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25" t="str">
        <f t="shared" si="3"/>
        <v>7|S6 Regência|Antepraia rasa|2019/04/07</v>
      </c>
      <c r="Q245" s="106">
        <v>1252.0847182723492</v>
      </c>
      <c r="R245" s="108">
        <v>50.796711279981501</v>
      </c>
      <c r="S245" s="100">
        <v>3.7152734092412567</v>
      </c>
      <c r="T245" s="100">
        <v>1.1901027326456168</v>
      </c>
      <c r="U245" s="100">
        <v>2.6994349668932496</v>
      </c>
      <c r="V245" s="100">
        <v>0.44131187890182588</v>
      </c>
      <c r="W245" s="100">
        <v>9.7635529608006061E-2</v>
      </c>
      <c r="X245" s="100">
        <v>1.8350863428084913E-3</v>
      </c>
      <c r="Y245" s="100">
        <v>1.5904385804640524</v>
      </c>
      <c r="Z245" s="100">
        <v>0.18930170811882627</v>
      </c>
      <c r="AA245" s="100">
        <v>17.839031559678723</v>
      </c>
      <c r="AB245" s="100">
        <v>3.5680000000000001</v>
      </c>
      <c r="AC245" s="100">
        <v>3.1047588565672295</v>
      </c>
      <c r="AD245" s="100">
        <v>0.46500000000000002</v>
      </c>
      <c r="AE245" s="105">
        <v>3803.3225027312947</v>
      </c>
      <c r="AF245" s="105">
        <v>121.30819809626638</v>
      </c>
      <c r="AG245" s="107">
        <v>5.4612250743846147</v>
      </c>
      <c r="AH245" s="107">
        <v>3.4961437153266162</v>
      </c>
      <c r="AI245" s="100">
        <v>66.587628184828759</v>
      </c>
      <c r="AJ245" s="100">
        <v>8.3837694712893249</v>
      </c>
      <c r="AK245" s="100">
        <v>2.6077732011368955</v>
      </c>
      <c r="AL245" s="100">
        <v>0.30115998406034289</v>
      </c>
      <c r="AM245" s="100">
        <v>1.6903221770726859</v>
      </c>
      <c r="AN245" s="100">
        <v>4.5855731430067492E-2</v>
      </c>
      <c r="AO245" s="100">
        <v>0.28459137524512162</v>
      </c>
      <c r="AP245" s="100">
        <v>6.0868598694183089E-2</v>
      </c>
      <c r="AQ245" s="100">
        <v>5.8546870713714592</v>
      </c>
      <c r="AR245" s="100">
        <v>1.0514860856419859</v>
      </c>
      <c r="AS245" s="100">
        <v>3.76749550138614</v>
      </c>
      <c r="AT245" s="100">
        <v>1.3334748155955133E-2</v>
      </c>
      <c r="AU245" s="107">
        <v>5.9991263126488334</v>
      </c>
      <c r="AV245" s="107">
        <v>0.71989515751786004</v>
      </c>
      <c r="AW245" s="100" t="s">
        <v>327</v>
      </c>
      <c r="AX245" s="100" t="s">
        <v>327</v>
      </c>
      <c r="AY245" s="105">
        <v>0.49033513476999036</v>
      </c>
      <c r="AZ245" s="105">
        <v>7.2936649313710966E-2</v>
      </c>
      <c r="BA245" s="105" t="s">
        <v>72</v>
      </c>
      <c r="BB245" s="105" t="s">
        <v>40</v>
      </c>
      <c r="BC245" s="105">
        <v>0.32156402021156283</v>
      </c>
      <c r="BD245" s="105">
        <v>2.2240624611122129E-2</v>
      </c>
      <c r="BE245" s="100" t="s">
        <v>329</v>
      </c>
      <c r="BF245" s="100" t="s">
        <v>40</v>
      </c>
      <c r="BG245" s="105" t="s">
        <v>318</v>
      </c>
      <c r="BH245" s="105" t="s">
        <v>40</v>
      </c>
      <c r="BI245" s="107">
        <v>273.83202277268367</v>
      </c>
      <c r="BJ245" s="107">
        <v>32.859842732722036</v>
      </c>
      <c r="BK245" s="107" t="s">
        <v>223</v>
      </c>
      <c r="BL245" s="107" t="s">
        <v>40</v>
      </c>
      <c r="BM245" s="107">
        <v>28.560722829688657</v>
      </c>
      <c r="BN245" s="107">
        <v>3.4272867395626387</v>
      </c>
      <c r="BO245" s="105">
        <v>0.27269368217188861</v>
      </c>
      <c r="BP245" s="105">
        <v>2.0966197441206959E-2</v>
      </c>
      <c r="BQ245" s="105">
        <v>0.50963897152116056</v>
      </c>
      <c r="BR245" s="105">
        <v>3.0740781296355817E-2</v>
      </c>
      <c r="BS245" s="105" t="s">
        <v>320</v>
      </c>
      <c r="BT245" s="105" t="s">
        <v>40</v>
      </c>
      <c r="BU245" s="100" t="s">
        <v>328</v>
      </c>
      <c r="BV245" s="100" t="s">
        <v>40</v>
      </c>
      <c r="BW245" s="105" t="s">
        <v>321</v>
      </c>
      <c r="BX245" s="105" t="s">
        <v>40</v>
      </c>
    </row>
    <row r="246" spans="1:76" ht="15" customHeight="1" x14ac:dyDescent="0.2">
      <c r="A246" s="1">
        <v>7</v>
      </c>
      <c r="B246" s="20" t="s">
        <v>24</v>
      </c>
      <c r="C246" s="17" t="s">
        <v>114</v>
      </c>
      <c r="D246" s="83">
        <v>43562</v>
      </c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25" t="str">
        <f t="shared" si="3"/>
        <v>7|S6 Regência|Isóbata 5 m|2019/04/07</v>
      </c>
      <c r="Q246" s="106">
        <v>1347.8690763891002</v>
      </c>
      <c r="R246" s="108">
        <v>102.0472885080974</v>
      </c>
      <c r="S246" s="100">
        <v>11.510516827279201</v>
      </c>
      <c r="T246" s="100">
        <v>2.2317592133137354</v>
      </c>
      <c r="U246" s="100">
        <v>6.3886932246001704</v>
      </c>
      <c r="V246" s="100">
        <v>1.0702120178544541</v>
      </c>
      <c r="W246" s="100" t="s">
        <v>76</v>
      </c>
      <c r="X246" s="100">
        <v>2.3812720089042036E-3</v>
      </c>
      <c r="Y246" s="100">
        <v>2.060666126807404</v>
      </c>
      <c r="Z246" s="100">
        <v>0.48774909684888174</v>
      </c>
      <c r="AA246" s="100">
        <v>13.982311519761669</v>
      </c>
      <c r="AB246" s="100">
        <v>4.3641389952662717</v>
      </c>
      <c r="AC246" s="100">
        <v>3.3679361186066732</v>
      </c>
      <c r="AD246" s="100">
        <v>1.4609770175164105</v>
      </c>
      <c r="AE246" s="105">
        <v>10651.055545112451</v>
      </c>
      <c r="AF246" s="105">
        <v>520.00413216414404</v>
      </c>
      <c r="AG246" s="107">
        <v>5.4349770338606129</v>
      </c>
      <c r="AH246" s="107">
        <v>0.77598871259743774</v>
      </c>
      <c r="AI246" s="100">
        <v>80.732894107672834</v>
      </c>
      <c r="AJ246" s="100">
        <v>7.6077512189140792</v>
      </c>
      <c r="AK246" s="100">
        <v>4.0127851243223089</v>
      </c>
      <c r="AL246" s="100">
        <v>0.68544725143001695</v>
      </c>
      <c r="AM246" s="100">
        <v>2.7830586233842869</v>
      </c>
      <c r="AN246" s="100">
        <v>0.52090912243084997</v>
      </c>
      <c r="AO246" s="100">
        <v>0.22346894543856982</v>
      </c>
      <c r="AP246" s="100">
        <v>3.6725926883927694E-2</v>
      </c>
      <c r="AQ246" s="100">
        <v>9.7423365824559518</v>
      </c>
      <c r="AR246" s="100">
        <v>1.614631256905837</v>
      </c>
      <c r="AS246" s="100" t="s">
        <v>326</v>
      </c>
      <c r="AT246" s="100" t="s">
        <v>40</v>
      </c>
      <c r="AU246" s="107">
        <v>179.44430742657377</v>
      </c>
      <c r="AV246" s="107">
        <v>21.533316891188854</v>
      </c>
      <c r="AW246" s="100" t="s">
        <v>327</v>
      </c>
      <c r="AX246" s="100" t="s">
        <v>327</v>
      </c>
      <c r="AY246" s="105">
        <v>0.93169288059851607</v>
      </c>
      <c r="AZ246" s="105">
        <v>0</v>
      </c>
      <c r="BA246" s="105" t="s">
        <v>72</v>
      </c>
      <c r="BB246" s="105" t="s">
        <v>40</v>
      </c>
      <c r="BC246" s="105">
        <v>0.44484918176362243</v>
      </c>
      <c r="BD246" s="105">
        <v>0</v>
      </c>
      <c r="BE246" s="100" t="s">
        <v>329</v>
      </c>
      <c r="BF246" s="100" t="s">
        <v>40</v>
      </c>
      <c r="BG246" s="105" t="s">
        <v>318</v>
      </c>
      <c r="BH246" s="105" t="s">
        <v>40</v>
      </c>
      <c r="BI246" s="107">
        <v>476.67459006187443</v>
      </c>
      <c r="BJ246" s="107">
        <v>57.200950807424931</v>
      </c>
      <c r="BK246" s="107" t="s">
        <v>223</v>
      </c>
      <c r="BL246" s="107" t="s">
        <v>40</v>
      </c>
      <c r="BM246" s="107">
        <v>42.254207687999084</v>
      </c>
      <c r="BN246" s="107">
        <v>5.0705049225598904</v>
      </c>
      <c r="BO246" s="105">
        <v>0.3774822840257524</v>
      </c>
      <c r="BP246" s="105">
        <v>0</v>
      </c>
      <c r="BQ246" s="105">
        <v>1.000086147593638</v>
      </c>
      <c r="BR246" s="105">
        <v>0</v>
      </c>
      <c r="BS246" s="105" t="s">
        <v>320</v>
      </c>
      <c r="BT246" s="105" t="s">
        <v>40</v>
      </c>
      <c r="BU246" s="100" t="s">
        <v>328</v>
      </c>
      <c r="BV246" s="100" t="s">
        <v>40</v>
      </c>
      <c r="BW246" s="105" t="s">
        <v>321</v>
      </c>
      <c r="BX246" s="105" t="s">
        <v>40</v>
      </c>
    </row>
    <row r="247" spans="1:76" ht="15" customHeight="1" x14ac:dyDescent="0.2">
      <c r="A247" s="1">
        <v>7</v>
      </c>
      <c r="B247" s="20" t="s">
        <v>24</v>
      </c>
      <c r="C247" s="17" t="s">
        <v>115</v>
      </c>
      <c r="D247" s="83">
        <v>43562</v>
      </c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25" t="str">
        <f t="shared" si="3"/>
        <v>7|S6 Regência|Isóbata 10 m|2019/04/07</v>
      </c>
      <c r="Q247" s="106">
        <v>38726.191235698148</v>
      </c>
      <c r="R247" s="108">
        <v>1904.1460458486904</v>
      </c>
      <c r="S247" s="100">
        <v>53.357197956365255</v>
      </c>
      <c r="T247" s="100">
        <v>3.2596474068580865</v>
      </c>
      <c r="U247" s="100">
        <v>59.068884966412583</v>
      </c>
      <c r="V247" s="100">
        <v>4.3081077292601204</v>
      </c>
      <c r="W247" s="100">
        <v>0.25766535731941165</v>
      </c>
      <c r="X247" s="100">
        <v>8.3695798707185604E-2</v>
      </c>
      <c r="Y247" s="100">
        <v>11.618177259997537</v>
      </c>
      <c r="Z247" s="100">
        <v>0.50479939025783027</v>
      </c>
      <c r="AA247" s="100">
        <v>81.651551548685589</v>
      </c>
      <c r="AB247" s="100">
        <v>4.9857650006827523</v>
      </c>
      <c r="AC247" s="100">
        <v>14.200488174014776</v>
      </c>
      <c r="AD247" s="100">
        <v>1.2560412185016645</v>
      </c>
      <c r="AE247" s="105">
        <v>62497.719258138553</v>
      </c>
      <c r="AF247" s="105">
        <v>938.13085998711961</v>
      </c>
      <c r="AG247" s="107">
        <v>85.407730433344113</v>
      </c>
      <c r="AH247" s="107">
        <v>1.5547846658003663</v>
      </c>
      <c r="AI247" s="100">
        <v>903.79642434363359</v>
      </c>
      <c r="AJ247" s="100">
        <v>16.515670149691623</v>
      </c>
      <c r="AK247" s="100">
        <v>28.902649487975374</v>
      </c>
      <c r="AL247" s="100">
        <v>1.1990239823654203</v>
      </c>
      <c r="AM247" s="100">
        <v>26.616505760698921</v>
      </c>
      <c r="AN247" s="100">
        <v>0.35768444531167615</v>
      </c>
      <c r="AO247" s="100">
        <v>2.1166336614168113</v>
      </c>
      <c r="AP247" s="100">
        <v>5.4450073304537897E-2</v>
      </c>
      <c r="AQ247" s="100">
        <v>107.99811426318826</v>
      </c>
      <c r="AR247" s="100">
        <v>6.7832178442858648</v>
      </c>
      <c r="AS247" s="100">
        <v>51.709393729332021</v>
      </c>
      <c r="AT247" s="100">
        <v>2.0544487290461642</v>
      </c>
      <c r="AU247" s="107">
        <v>130.23799165703699</v>
      </c>
      <c r="AV247" s="107">
        <v>15.628558998844438</v>
      </c>
      <c r="AW247" s="100" t="s">
        <v>327</v>
      </c>
      <c r="AX247" s="100" t="s">
        <v>327</v>
      </c>
      <c r="AY247" s="105">
        <v>4.3597730103957577</v>
      </c>
      <c r="AZ247" s="105">
        <v>0.18496303638763878</v>
      </c>
      <c r="BA247" s="105" t="s">
        <v>72</v>
      </c>
      <c r="BB247" s="105" t="s">
        <v>40</v>
      </c>
      <c r="BC247" s="105">
        <v>4.656385452120162</v>
      </c>
      <c r="BD247" s="105">
        <v>0.1710992385617004</v>
      </c>
      <c r="BE247" s="100" t="s">
        <v>329</v>
      </c>
      <c r="BF247" s="100" t="s">
        <v>40</v>
      </c>
      <c r="BG247" s="105">
        <v>3.0952990061084646</v>
      </c>
      <c r="BH247" s="105">
        <v>0.23546602534249</v>
      </c>
      <c r="BI247" s="105">
        <v>11851.076822242863</v>
      </c>
      <c r="BJ247" s="107">
        <v>1422.1292186691435</v>
      </c>
      <c r="BK247" s="107" t="s">
        <v>223</v>
      </c>
      <c r="BL247" s="107" t="s">
        <v>40</v>
      </c>
      <c r="BM247" s="105">
        <v>1083.3694921530353</v>
      </c>
      <c r="BN247" s="107">
        <v>130.00433905836422</v>
      </c>
      <c r="BO247" s="105">
        <v>4.5050715397723406</v>
      </c>
      <c r="BP247" s="105">
        <v>0.16185476006881627</v>
      </c>
      <c r="BQ247" s="105">
        <v>12.938244630904585</v>
      </c>
      <c r="BR247" s="105">
        <v>0.5133549398443461</v>
      </c>
      <c r="BS247" s="105" t="s">
        <v>320</v>
      </c>
      <c r="BT247" s="105" t="s">
        <v>40</v>
      </c>
      <c r="BU247" s="100" t="s">
        <v>328</v>
      </c>
      <c r="BV247" s="100" t="s">
        <v>40</v>
      </c>
      <c r="BW247" s="105">
        <v>8.4357547047508437</v>
      </c>
      <c r="BX247" s="105">
        <v>0.31949732193153557</v>
      </c>
    </row>
    <row r="248" spans="1:76" ht="15" customHeight="1" x14ac:dyDescent="0.2">
      <c r="A248" s="1">
        <v>7</v>
      </c>
      <c r="B248" s="20" t="s">
        <v>25</v>
      </c>
      <c r="C248" s="17" t="s">
        <v>232</v>
      </c>
      <c r="D248" s="83">
        <v>43561</v>
      </c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25" t="str">
        <f t="shared" si="3"/>
        <v>7|N1 Povoação|Berma Test F1 1 m|2019/04/06</v>
      </c>
      <c r="Q248" s="106">
        <v>449.41025666108908</v>
      </c>
      <c r="R248" s="108">
        <v>186.10219298877252</v>
      </c>
      <c r="S248" s="100">
        <v>1.6053591689133619</v>
      </c>
      <c r="T248" s="100">
        <v>6.3642563088165899E-3</v>
      </c>
      <c r="U248" s="100">
        <v>1.0585222408720243</v>
      </c>
      <c r="V248" s="100">
        <v>0.19318442038452713</v>
      </c>
      <c r="W248" s="100" t="s">
        <v>76</v>
      </c>
      <c r="X248" s="100" t="s">
        <v>40</v>
      </c>
      <c r="Y248" s="100">
        <v>1.3092384329494451</v>
      </c>
      <c r="Z248" s="100">
        <v>8.6782941006675801E-2</v>
      </c>
      <c r="AA248" s="100">
        <v>4.6967516760227612</v>
      </c>
      <c r="AB248" s="100">
        <v>1.7570626642000422</v>
      </c>
      <c r="AC248" s="100">
        <v>1.5866097071815131</v>
      </c>
      <c r="AD248" s="100">
        <v>1.2563381064434367</v>
      </c>
      <c r="AE248" s="105">
        <v>3968.0500818067567</v>
      </c>
      <c r="AF248" s="105">
        <v>229.10854536591663</v>
      </c>
      <c r="AG248" s="107">
        <v>2.2579337476684898</v>
      </c>
      <c r="AH248" s="107">
        <v>0.14579958098773149</v>
      </c>
      <c r="AI248" s="100">
        <v>32.939111498720258</v>
      </c>
      <c r="AJ248" s="100">
        <v>2.6808235693666416</v>
      </c>
      <c r="AK248" s="100">
        <v>1.4473116498803293</v>
      </c>
      <c r="AL248" s="100">
        <v>0.13678713590474653</v>
      </c>
      <c r="AM248" s="100">
        <v>1.4558123053024734</v>
      </c>
      <c r="AN248" s="100">
        <v>0.98499485510851037</v>
      </c>
      <c r="AO248" s="100" t="s">
        <v>75</v>
      </c>
      <c r="AP248" s="100" t="s">
        <v>40</v>
      </c>
      <c r="AQ248" s="100">
        <v>4.6972967598386592</v>
      </c>
      <c r="AR248" s="100">
        <v>1.7214370904245029</v>
      </c>
      <c r="AS248" s="100">
        <v>7.7227790646583694</v>
      </c>
      <c r="AT248" s="100">
        <v>3.4181374594677756</v>
      </c>
      <c r="AU248" s="107">
        <v>5.3163251541083278</v>
      </c>
      <c r="AV248" s="107">
        <v>0.6379590184929993</v>
      </c>
      <c r="AW248" s="100" t="s">
        <v>327</v>
      </c>
      <c r="AX248" s="100" t="s">
        <v>327</v>
      </c>
      <c r="AY248" s="105">
        <v>0.36299515904967294</v>
      </c>
      <c r="AZ248" s="105">
        <v>4.6553967904316637E-2</v>
      </c>
      <c r="BA248" s="105" t="s">
        <v>72</v>
      </c>
      <c r="BB248" s="105" t="s">
        <v>40</v>
      </c>
      <c r="BC248" s="105">
        <v>0.19760113560991244</v>
      </c>
      <c r="BD248" s="105">
        <v>1.1458194425917742E-2</v>
      </c>
      <c r="BE248" s="100" t="s">
        <v>329</v>
      </c>
      <c r="BF248" s="100" t="s">
        <v>40</v>
      </c>
      <c r="BG248" s="105" t="s">
        <v>318</v>
      </c>
      <c r="BH248" s="105" t="s">
        <v>40</v>
      </c>
      <c r="BI248" s="105">
        <v>115.28644519704073</v>
      </c>
      <c r="BJ248" s="107">
        <v>13.834373423644887</v>
      </c>
      <c r="BK248" s="107" t="s">
        <v>223</v>
      </c>
      <c r="BL248" s="107" t="s">
        <v>40</v>
      </c>
      <c r="BM248" s="105">
        <v>14.72998812654656</v>
      </c>
      <c r="BN248" s="107">
        <v>1.7675985751855872</v>
      </c>
      <c r="BO248" s="105">
        <v>0.19554269157881177</v>
      </c>
      <c r="BP248" s="105">
        <v>7.8474878599237418E-3</v>
      </c>
      <c r="BQ248" s="105">
        <v>0.44965589914407378</v>
      </c>
      <c r="BR248" s="105">
        <v>2.8024627512427201E-2</v>
      </c>
      <c r="BS248" s="105" t="s">
        <v>320</v>
      </c>
      <c r="BT248" s="105" t="s">
        <v>40</v>
      </c>
      <c r="BU248" s="100" t="s">
        <v>328</v>
      </c>
      <c r="BV248" s="100" t="s">
        <v>40</v>
      </c>
      <c r="BW248" s="105" t="s">
        <v>321</v>
      </c>
      <c r="BX248" s="105" t="s">
        <v>40</v>
      </c>
    </row>
    <row r="249" spans="1:76" ht="15" customHeight="1" x14ac:dyDescent="0.2">
      <c r="A249" s="1">
        <v>7</v>
      </c>
      <c r="B249" s="20" t="s">
        <v>25</v>
      </c>
      <c r="C249" s="17" t="s">
        <v>242</v>
      </c>
      <c r="D249" s="83">
        <v>43561</v>
      </c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25" t="str">
        <f t="shared" si="3"/>
        <v>7|N1 Povoação|Berma Test F2 0,40 m|2019/04/06</v>
      </c>
      <c r="Q249" s="106">
        <v>563.86624961704342</v>
      </c>
      <c r="R249" s="108">
        <v>152.94332182040986</v>
      </c>
      <c r="S249" s="100">
        <v>1.5757898512206201</v>
      </c>
      <c r="T249" s="100">
        <v>7.9106259563856793E-2</v>
      </c>
      <c r="U249" s="100">
        <v>0.61165288551755137</v>
      </c>
      <c r="V249" s="100">
        <v>0.20853172608437984</v>
      </c>
      <c r="W249" s="100" t="s">
        <v>76</v>
      </c>
      <c r="X249" s="100" t="s">
        <v>40</v>
      </c>
      <c r="Y249" s="100">
        <v>1.0744352510857469</v>
      </c>
      <c r="Z249" s="100">
        <v>2.3906623582902305E-2</v>
      </c>
      <c r="AA249" s="100">
        <v>4.211499935643702</v>
      </c>
      <c r="AB249" s="100">
        <v>1.1319971135667188</v>
      </c>
      <c r="AC249" s="100" t="s">
        <v>128</v>
      </c>
      <c r="AD249" s="100" t="s">
        <v>40</v>
      </c>
      <c r="AE249" s="105">
        <v>5841.6275374613033</v>
      </c>
      <c r="AF249" s="105">
        <v>150.38175377803066</v>
      </c>
      <c r="AG249" s="107">
        <v>3.4266941159015056</v>
      </c>
      <c r="AH249" s="107">
        <v>9.1261093288999062E-2</v>
      </c>
      <c r="AI249" s="100">
        <v>36.304960272041747</v>
      </c>
      <c r="AJ249" s="100">
        <v>3.792582998340762</v>
      </c>
      <c r="AK249" s="100">
        <v>0.89370658131373371</v>
      </c>
      <c r="AL249" s="100">
        <v>3.6921334430207509E-2</v>
      </c>
      <c r="AM249" s="100">
        <v>0.59892304498589155</v>
      </c>
      <c r="AN249" s="100">
        <v>6.2722607748285308E-2</v>
      </c>
      <c r="AO249" s="100" t="s">
        <v>75</v>
      </c>
      <c r="AP249" s="100" t="s">
        <v>40</v>
      </c>
      <c r="AQ249" s="100">
        <v>5.0465083968322197</v>
      </c>
      <c r="AR249" s="100">
        <v>2.7761584475320886E-2</v>
      </c>
      <c r="AS249" s="107" t="s">
        <v>326</v>
      </c>
      <c r="AT249" s="107" t="s">
        <v>40</v>
      </c>
      <c r="AU249" s="107">
        <v>4.5854272249879235</v>
      </c>
      <c r="AV249" s="107">
        <v>0.55025126699855076</v>
      </c>
      <c r="AW249" s="100" t="s">
        <v>327</v>
      </c>
      <c r="AX249" s="100" t="s">
        <v>327</v>
      </c>
      <c r="AY249" s="105">
        <v>0.30306802294561141</v>
      </c>
      <c r="AZ249" s="105">
        <v>5.6004735731247812E-2</v>
      </c>
      <c r="BA249" s="105" t="s">
        <v>72</v>
      </c>
      <c r="BB249" s="105" t="s">
        <v>40</v>
      </c>
      <c r="BC249" s="105">
        <v>0.16972311937293633</v>
      </c>
      <c r="BD249" s="105">
        <v>1.0075222590344388E-2</v>
      </c>
      <c r="BE249" s="100" t="s">
        <v>329</v>
      </c>
      <c r="BF249" s="100" t="s">
        <v>40</v>
      </c>
      <c r="BG249" s="105" t="s">
        <v>318</v>
      </c>
      <c r="BH249" s="105" t="s">
        <v>40</v>
      </c>
      <c r="BI249" s="105">
        <v>105.41066594731417</v>
      </c>
      <c r="BJ249" s="107">
        <v>12.649279913677701</v>
      </c>
      <c r="BK249" s="107" t="s">
        <v>223</v>
      </c>
      <c r="BL249" s="107" t="s">
        <v>40</v>
      </c>
      <c r="BM249" s="105">
        <v>10.986305226957827</v>
      </c>
      <c r="BN249" s="107">
        <v>1.3183566272349392</v>
      </c>
      <c r="BO249" s="105">
        <v>0.17370583344119139</v>
      </c>
      <c r="BP249" s="105">
        <v>1.313339080896961E-3</v>
      </c>
      <c r="BQ249" s="105">
        <v>0.51846617529655104</v>
      </c>
      <c r="BR249" s="105">
        <v>4.6646379669647839E-2</v>
      </c>
      <c r="BS249" s="105">
        <v>2.5700075266069771</v>
      </c>
      <c r="BT249" s="105">
        <v>7.5113841094421412</v>
      </c>
      <c r="BU249" s="100" t="s">
        <v>328</v>
      </c>
      <c r="BV249" s="100" t="s">
        <v>40</v>
      </c>
      <c r="BW249" s="105" t="s">
        <v>321</v>
      </c>
      <c r="BX249" s="105" t="s">
        <v>40</v>
      </c>
    </row>
    <row r="250" spans="1:76" ht="15" customHeight="1" x14ac:dyDescent="0.2">
      <c r="A250" s="1">
        <v>7</v>
      </c>
      <c r="B250" s="20" t="s">
        <v>25</v>
      </c>
      <c r="C250" s="17" t="s">
        <v>252</v>
      </c>
      <c r="D250" s="83">
        <v>43561</v>
      </c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25" t="str">
        <f t="shared" si="3"/>
        <v>7|N1 Povoação|Berma Test F3 0,10 m|2019/04/06</v>
      </c>
      <c r="Q250" s="106">
        <v>519.58715046665566</v>
      </c>
      <c r="R250" s="108">
        <v>30.42288448187556</v>
      </c>
      <c r="S250" s="100">
        <v>0.99372886109894221</v>
      </c>
      <c r="T250" s="100">
        <v>0.2917225412980809</v>
      </c>
      <c r="U250" s="100">
        <v>1.055341559124563</v>
      </c>
      <c r="V250" s="100">
        <v>0.14687093090621808</v>
      </c>
      <c r="W250" s="100" t="s">
        <v>76</v>
      </c>
      <c r="X250" s="100" t="s">
        <v>40</v>
      </c>
      <c r="Y250" s="100">
        <v>0.97186053224129898</v>
      </c>
      <c r="Z250" s="100">
        <v>0.2544116978377749</v>
      </c>
      <c r="AA250" s="100">
        <v>2.6090985758630731</v>
      </c>
      <c r="AB250" s="100">
        <v>0.91906068043573952</v>
      </c>
      <c r="AC250" s="100">
        <v>6.8055764674698711</v>
      </c>
      <c r="AD250" s="100">
        <v>7.7966579715263981E-2</v>
      </c>
      <c r="AE250" s="105">
        <v>15257.758440808149</v>
      </c>
      <c r="AF250" s="105">
        <v>2236.5823031000486</v>
      </c>
      <c r="AG250" s="107">
        <v>2.737483128236879</v>
      </c>
      <c r="AH250" s="107">
        <v>0.37444052688439916</v>
      </c>
      <c r="AI250" s="100">
        <v>58.50633478673781</v>
      </c>
      <c r="AJ250" s="100">
        <v>13.379358897354729</v>
      </c>
      <c r="AK250" s="100">
        <v>3.0278553472827952</v>
      </c>
      <c r="AL250" s="100">
        <v>0.31753535890451612</v>
      </c>
      <c r="AM250" s="100">
        <v>1.2483297654918923</v>
      </c>
      <c r="AN250" s="100">
        <v>0.34165109151928102</v>
      </c>
      <c r="AO250" s="100">
        <v>0.59620184220374595</v>
      </c>
      <c r="AP250" s="100">
        <v>2.5178855942471878E-2</v>
      </c>
      <c r="AQ250" s="100">
        <v>2.7983603274677384</v>
      </c>
      <c r="AR250" s="100">
        <v>1.2662202983039357</v>
      </c>
      <c r="AS250" s="100">
        <v>6.1290890691942534</v>
      </c>
      <c r="AT250" s="100">
        <v>0.8271058199358271</v>
      </c>
      <c r="AU250" s="107">
        <v>8.1054367990263927</v>
      </c>
      <c r="AV250" s="107">
        <v>0.97265241588316709</v>
      </c>
      <c r="AW250" s="100" t="s">
        <v>327</v>
      </c>
      <c r="AX250" s="100" t="s">
        <v>327</v>
      </c>
      <c r="AY250" s="105">
        <v>0.4221201772673987</v>
      </c>
      <c r="AZ250" s="105">
        <v>5.0707017220917062E-4</v>
      </c>
      <c r="BA250" s="105" t="s">
        <v>72</v>
      </c>
      <c r="BB250" s="105" t="s">
        <v>40</v>
      </c>
      <c r="BC250" s="105">
        <v>0.20686983478185078</v>
      </c>
      <c r="BD250" s="105">
        <v>9.030433789412904E-3</v>
      </c>
      <c r="BE250" s="100" t="s">
        <v>329</v>
      </c>
      <c r="BF250" s="100" t="s">
        <v>40</v>
      </c>
      <c r="BG250" s="105" t="s">
        <v>318</v>
      </c>
      <c r="BH250" s="105" t="s">
        <v>40</v>
      </c>
      <c r="BI250" s="105">
        <v>249.06620084915272</v>
      </c>
      <c r="BJ250" s="107">
        <v>29.887944101898327</v>
      </c>
      <c r="BK250" s="107" t="s">
        <v>223</v>
      </c>
      <c r="BL250" s="107" t="s">
        <v>40</v>
      </c>
      <c r="BM250" s="105">
        <v>16.932501501680253</v>
      </c>
      <c r="BN250" s="107">
        <v>2.0319001802016303</v>
      </c>
      <c r="BO250" s="105">
        <v>0.22747441826664594</v>
      </c>
      <c r="BP250" s="105">
        <v>6.2565505323495443E-3</v>
      </c>
      <c r="BQ250" s="105">
        <v>1.2205192276413512</v>
      </c>
      <c r="BR250" s="105">
        <v>2.8441986549354219E-3</v>
      </c>
      <c r="BS250" s="105" t="s">
        <v>320</v>
      </c>
      <c r="BT250" s="105" t="s">
        <v>40</v>
      </c>
      <c r="BU250" s="100" t="s">
        <v>328</v>
      </c>
      <c r="BV250" s="100" t="s">
        <v>40</v>
      </c>
      <c r="BW250" s="105" t="s">
        <v>321</v>
      </c>
      <c r="BX250" s="105" t="s">
        <v>40</v>
      </c>
    </row>
    <row r="251" spans="1:76" ht="15" customHeight="1" x14ac:dyDescent="0.2">
      <c r="A251" s="1">
        <v>7</v>
      </c>
      <c r="B251" s="20" t="s">
        <v>25</v>
      </c>
      <c r="C251" s="17" t="s">
        <v>111</v>
      </c>
      <c r="D251" s="83">
        <v>43561</v>
      </c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25" t="str">
        <f t="shared" si="3"/>
        <v>7|N1 Povoação|Berma Superficial|2019/04/06</v>
      </c>
      <c r="Q251" s="106">
        <v>423.9912889520171</v>
      </c>
      <c r="R251" s="106">
        <v>34.557623712743492</v>
      </c>
      <c r="S251" s="100">
        <v>2.9903847577666727</v>
      </c>
      <c r="T251" s="100">
        <v>9.9246859133212996E-3</v>
      </c>
      <c r="U251" s="100">
        <v>2.1180732867863412</v>
      </c>
      <c r="V251" s="100">
        <v>2.683268792701704E-2</v>
      </c>
      <c r="W251" s="100" t="s">
        <v>76</v>
      </c>
      <c r="X251" s="100" t="s">
        <v>40</v>
      </c>
      <c r="Y251" s="100">
        <v>2.3652839081088626</v>
      </c>
      <c r="Z251" s="100">
        <v>0.11445171556748275</v>
      </c>
      <c r="AA251" s="100">
        <v>11.579453660019581</v>
      </c>
      <c r="AB251" s="100">
        <v>1.8699570180093574</v>
      </c>
      <c r="AC251" s="100">
        <v>0.83964084293373453</v>
      </c>
      <c r="AD251" s="100">
        <v>0.5258079825950992</v>
      </c>
      <c r="AE251" s="107">
        <v>40779.339706209445</v>
      </c>
      <c r="AF251" s="107">
        <v>1567.3943601657372</v>
      </c>
      <c r="AG251" s="107">
        <v>7.2083592573119697</v>
      </c>
      <c r="AH251" s="107">
        <v>3.4863940845892984</v>
      </c>
      <c r="AI251" s="100">
        <v>88.903720518444345</v>
      </c>
      <c r="AJ251" s="100">
        <v>0.37307112110276902</v>
      </c>
      <c r="AK251" s="100">
        <v>4.979389822255043</v>
      </c>
      <c r="AL251" s="100">
        <v>0.42174353072330151</v>
      </c>
      <c r="AM251" s="100">
        <v>4.0511138977477845</v>
      </c>
      <c r="AN251" s="100">
        <v>0.51729477955795178</v>
      </c>
      <c r="AO251" s="100">
        <v>0.28164144242690858</v>
      </c>
      <c r="AP251" s="100">
        <v>1.7467519742309416E-2</v>
      </c>
      <c r="AQ251" s="100">
        <v>23.197138772678894</v>
      </c>
      <c r="AR251" s="100">
        <v>1.1400500814272359</v>
      </c>
      <c r="AS251" s="100">
        <v>11.343747619488965</v>
      </c>
      <c r="AT251" s="100">
        <v>0.60365263288411775</v>
      </c>
      <c r="AU251" s="107">
        <v>8.013268919105542</v>
      </c>
      <c r="AV251" s="107">
        <v>0.96159227029266503</v>
      </c>
      <c r="AW251" s="100" t="s">
        <v>327</v>
      </c>
      <c r="AX251" s="100" t="s">
        <v>327</v>
      </c>
      <c r="AY251" s="105">
        <v>0.39383849342348348</v>
      </c>
      <c r="AZ251" s="105">
        <v>0.1885863533187408</v>
      </c>
      <c r="BA251" s="105" t="s">
        <v>72</v>
      </c>
      <c r="BB251" s="105" t="s">
        <v>40</v>
      </c>
      <c r="BC251" s="105">
        <v>0.2059199675281507</v>
      </c>
      <c r="BD251" s="105">
        <v>2.1263437766650219E-2</v>
      </c>
      <c r="BE251" s="100" t="s">
        <v>329</v>
      </c>
      <c r="BF251" s="100" t="s">
        <v>40</v>
      </c>
      <c r="BG251" s="105" t="s">
        <v>318</v>
      </c>
      <c r="BH251" s="105" t="s">
        <v>40</v>
      </c>
      <c r="BI251" s="107">
        <v>369.03217966236298</v>
      </c>
      <c r="BJ251" s="107">
        <v>44.283861559483555</v>
      </c>
      <c r="BK251" s="107" t="s">
        <v>223</v>
      </c>
      <c r="BL251" s="107" t="s">
        <v>40</v>
      </c>
      <c r="BM251" s="107">
        <v>18.927729839743971</v>
      </c>
      <c r="BN251" s="107">
        <v>2.2713275807692765</v>
      </c>
      <c r="BO251" s="107">
        <v>0.25166172091626848</v>
      </c>
      <c r="BP251" s="107">
        <v>4.2872229549165503E-2</v>
      </c>
      <c r="BQ251" s="107">
        <v>1.5290599433650256</v>
      </c>
      <c r="BR251" s="107">
        <v>1.3969191653439614</v>
      </c>
      <c r="BS251" s="107" t="s">
        <v>320</v>
      </c>
      <c r="BT251" s="107" t="s">
        <v>40</v>
      </c>
      <c r="BU251" s="100" t="s">
        <v>328</v>
      </c>
      <c r="BV251" s="100" t="s">
        <v>40</v>
      </c>
      <c r="BW251" s="107" t="s">
        <v>321</v>
      </c>
      <c r="BX251" s="107" t="s">
        <v>40</v>
      </c>
    </row>
    <row r="252" spans="1:76" ht="15" customHeight="1" x14ac:dyDescent="0.2">
      <c r="A252" s="1">
        <v>7</v>
      </c>
      <c r="B252" s="20" t="s">
        <v>25</v>
      </c>
      <c r="C252" s="17" t="s">
        <v>112</v>
      </c>
      <c r="D252" s="83">
        <v>43561</v>
      </c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25" t="str">
        <f t="shared" si="3"/>
        <v>7|N1 Povoação|Face Superior|2019/04/06</v>
      </c>
      <c r="Q252" s="106">
        <v>566.34612129701827</v>
      </c>
      <c r="R252" s="106">
        <v>13.698690792496555</v>
      </c>
      <c r="S252" s="100">
        <v>33.448805024669539</v>
      </c>
      <c r="T252" s="100">
        <v>3.6690797731685446E-2</v>
      </c>
      <c r="U252" s="100">
        <v>5.7798648132732513</v>
      </c>
      <c r="V252" s="100">
        <v>0.25168213328518091</v>
      </c>
      <c r="W252" s="100" t="s">
        <v>76</v>
      </c>
      <c r="X252" s="100" t="s">
        <v>40</v>
      </c>
      <c r="Y252" s="100">
        <v>2.7042451293468872</v>
      </c>
      <c r="Z252" s="100">
        <v>0.25940766250641978</v>
      </c>
      <c r="AA252" s="100">
        <v>23.796297075769765</v>
      </c>
      <c r="AB252" s="100">
        <v>1.2857956087441125</v>
      </c>
      <c r="AC252" s="100">
        <v>9.3106860777217939</v>
      </c>
      <c r="AD252" s="100">
        <v>0.50452183778986304</v>
      </c>
      <c r="AE252" s="107">
        <v>42327.685936775604</v>
      </c>
      <c r="AF252" s="107">
        <v>1674.091658187742</v>
      </c>
      <c r="AG252" s="107">
        <v>2.7682866973981008</v>
      </c>
      <c r="AH252" s="107">
        <v>0.3380874154253985</v>
      </c>
      <c r="AI252" s="100">
        <v>104.47611455051847</v>
      </c>
      <c r="AJ252" s="100">
        <v>0.946864593353971</v>
      </c>
      <c r="AK252" s="100">
        <v>6.8384911928125085</v>
      </c>
      <c r="AL252" s="100">
        <v>0.38047586836773273</v>
      </c>
      <c r="AM252" s="100">
        <v>12.364119487076547</v>
      </c>
      <c r="AN252" s="100">
        <v>5.0558231059356338</v>
      </c>
      <c r="AO252" s="100">
        <v>0.6345936218821624</v>
      </c>
      <c r="AP252" s="100">
        <v>5.1989661627266003E-2</v>
      </c>
      <c r="AQ252" s="100">
        <v>35.444254352575086</v>
      </c>
      <c r="AR252" s="100">
        <v>2.4603043459141247</v>
      </c>
      <c r="AS252" s="100">
        <v>18.401311749641724</v>
      </c>
      <c r="AT252" s="100">
        <v>1.1797034644757833</v>
      </c>
      <c r="AU252" s="107">
        <v>3.5813136102202789</v>
      </c>
      <c r="AV252" s="107">
        <v>0.42975763322643346</v>
      </c>
      <c r="AW252" s="100" t="s">
        <v>327</v>
      </c>
      <c r="AX252" s="100" t="s">
        <v>327</v>
      </c>
      <c r="AY252" s="100">
        <v>0.5480406729849514</v>
      </c>
      <c r="AZ252" s="100">
        <v>2.8181969602895728E-2</v>
      </c>
      <c r="BA252" s="105" t="s">
        <v>72</v>
      </c>
      <c r="BB252" s="105" t="s">
        <v>40</v>
      </c>
      <c r="BC252" s="100">
        <v>0.28899790264219549</v>
      </c>
      <c r="BD252" s="100">
        <v>8.2947229071277367E-3</v>
      </c>
      <c r="BE252" s="100" t="s">
        <v>329</v>
      </c>
      <c r="BF252" s="100" t="s">
        <v>40</v>
      </c>
      <c r="BG252" s="100" t="s">
        <v>318</v>
      </c>
      <c r="BH252" s="100" t="s">
        <v>40</v>
      </c>
      <c r="BI252" s="107">
        <v>374.88246309325609</v>
      </c>
      <c r="BJ252" s="107">
        <v>44.985895571190731</v>
      </c>
      <c r="BK252" s="107" t="s">
        <v>223</v>
      </c>
      <c r="BL252" s="107" t="s">
        <v>40</v>
      </c>
      <c r="BM252" s="107">
        <v>20.511167528662043</v>
      </c>
      <c r="BN252" s="107">
        <v>2.4613401034394449</v>
      </c>
      <c r="BO252" s="107">
        <v>0.30195364035543443</v>
      </c>
      <c r="BP252" s="107">
        <v>1.4823731538292754E-2</v>
      </c>
      <c r="BQ252" s="107">
        <v>4.024469383787018</v>
      </c>
      <c r="BR252" s="107">
        <v>1.5638372091182637</v>
      </c>
      <c r="BS252" s="107" t="s">
        <v>320</v>
      </c>
      <c r="BT252" s="107" t="s">
        <v>40</v>
      </c>
      <c r="BU252" s="100" t="s">
        <v>328</v>
      </c>
      <c r="BV252" s="100" t="s">
        <v>40</v>
      </c>
      <c r="BW252" s="107" t="s">
        <v>321</v>
      </c>
      <c r="BX252" s="107" t="s">
        <v>40</v>
      </c>
    </row>
    <row r="253" spans="1:76" ht="15" customHeight="1" x14ac:dyDescent="0.2">
      <c r="A253" s="1">
        <v>7</v>
      </c>
      <c r="B253" s="20" t="s">
        <v>25</v>
      </c>
      <c r="C253" s="17" t="s">
        <v>113</v>
      </c>
      <c r="D253" s="83">
        <v>43561</v>
      </c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25" t="str">
        <f t="shared" si="3"/>
        <v>7|N1 Povoação|Face Inferior|2019/04/06</v>
      </c>
      <c r="Q253" s="106">
        <v>450.4164619778719</v>
      </c>
      <c r="R253" s="106">
        <v>103.45011411526248</v>
      </c>
      <c r="S253" s="100">
        <v>1.5204670965601452</v>
      </c>
      <c r="T253" s="100">
        <v>5.2262852248151241E-2</v>
      </c>
      <c r="U253" s="100">
        <v>0.64414247497684274</v>
      </c>
      <c r="V253" s="100">
        <v>0.43932386900170289</v>
      </c>
      <c r="W253" s="100" t="s">
        <v>76</v>
      </c>
      <c r="X253" s="100" t="s">
        <v>40</v>
      </c>
      <c r="Y253" s="100">
        <v>0.87905442894270602</v>
      </c>
      <c r="Z253" s="100">
        <v>3.5242101725660356E-2</v>
      </c>
      <c r="AA253" s="100">
        <v>1.3666742902147888</v>
      </c>
      <c r="AB253" s="100">
        <v>0.2952508167900279</v>
      </c>
      <c r="AC253" s="100" t="s">
        <v>128</v>
      </c>
      <c r="AD253" s="100" t="s">
        <v>40</v>
      </c>
      <c r="AE253" s="107">
        <v>2194.2196069323832</v>
      </c>
      <c r="AF253" s="107">
        <v>195.32259517196812</v>
      </c>
      <c r="AG253" s="107">
        <v>2.157492992230039</v>
      </c>
      <c r="AH253" s="107">
        <v>0.16247390314511734</v>
      </c>
      <c r="AI253" s="100">
        <v>27.792706696027778</v>
      </c>
      <c r="AJ253" s="100">
        <v>0.21465916542106933</v>
      </c>
      <c r="AK253" s="100">
        <v>0.75541858620978375</v>
      </c>
      <c r="AL253" s="100">
        <v>0.10577071186866283</v>
      </c>
      <c r="AM253" s="100">
        <v>0.4694992478114155</v>
      </c>
      <c r="AN253" s="100">
        <v>0.3392730312731308</v>
      </c>
      <c r="AO253" s="100" t="s">
        <v>75</v>
      </c>
      <c r="AP253" s="100" t="s">
        <v>40</v>
      </c>
      <c r="AQ253" s="100">
        <v>2.5264887184729732</v>
      </c>
      <c r="AR253" s="100">
        <v>0.51718769216873661</v>
      </c>
      <c r="AS253" s="100">
        <v>3.1878145485835043</v>
      </c>
      <c r="AT253" s="100">
        <v>0.36520375164413044</v>
      </c>
      <c r="AU253" s="107">
        <v>4.4798371320913066</v>
      </c>
      <c r="AV253" s="107">
        <v>0.53758045585095682</v>
      </c>
      <c r="AW253" s="100" t="s">
        <v>327</v>
      </c>
      <c r="AX253" s="100" t="s">
        <v>327</v>
      </c>
      <c r="AY253" s="100" t="s">
        <v>73</v>
      </c>
      <c r="AZ253" s="105" t="s">
        <v>40</v>
      </c>
      <c r="BA253" s="105" t="s">
        <v>72</v>
      </c>
      <c r="BB253" s="105" t="s">
        <v>40</v>
      </c>
      <c r="BC253" s="105">
        <v>0.12498468893276643</v>
      </c>
      <c r="BD253" s="105">
        <v>1.1824916091413154E-3</v>
      </c>
      <c r="BE253" s="100" t="s">
        <v>329</v>
      </c>
      <c r="BF253" s="100" t="s">
        <v>40</v>
      </c>
      <c r="BG253" s="100" t="s">
        <v>318</v>
      </c>
      <c r="BH253" s="105" t="s">
        <v>40</v>
      </c>
      <c r="BI253" s="107">
        <v>91.652625020615446</v>
      </c>
      <c r="BJ253" s="107">
        <v>10.998315002473854</v>
      </c>
      <c r="BK253" s="107" t="s">
        <v>223</v>
      </c>
      <c r="BL253" s="107" t="s">
        <v>40</v>
      </c>
      <c r="BM253" s="107">
        <v>9.6820888585277149</v>
      </c>
      <c r="BN253" s="107">
        <v>1.1618506630233258</v>
      </c>
      <c r="BO253" s="107">
        <v>0.12734377949971501</v>
      </c>
      <c r="BP253" s="107">
        <v>5.3524338451545281E-3</v>
      </c>
      <c r="BQ253" s="107">
        <v>0.47094718593444129</v>
      </c>
      <c r="BR253" s="107">
        <v>0.22438296399888424</v>
      </c>
      <c r="BS253" s="107">
        <v>3.5893075392354858</v>
      </c>
      <c r="BT253" s="107">
        <v>7.535262843807323</v>
      </c>
      <c r="BU253" s="100" t="s">
        <v>328</v>
      </c>
      <c r="BV253" s="100" t="s">
        <v>40</v>
      </c>
      <c r="BW253" s="107" t="s">
        <v>321</v>
      </c>
      <c r="BX253" s="107" t="s">
        <v>40</v>
      </c>
    </row>
    <row r="254" spans="1:76" ht="15" customHeight="1" x14ac:dyDescent="0.2">
      <c r="A254" s="1">
        <v>7</v>
      </c>
      <c r="B254" s="20" t="s">
        <v>25</v>
      </c>
      <c r="C254" s="17" t="s">
        <v>120</v>
      </c>
      <c r="D254" s="83">
        <v>43561</v>
      </c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25" t="str">
        <f t="shared" si="3"/>
        <v>7|N1 Povoação|Antepraia rasa|2019/04/06</v>
      </c>
      <c r="Q254" s="106">
        <v>329.36410939081264</v>
      </c>
      <c r="R254" s="106">
        <v>130.03530765267695</v>
      </c>
      <c r="S254" s="100">
        <v>1.4222977138596242</v>
      </c>
      <c r="T254" s="100">
        <v>0.11537580201012029</v>
      </c>
      <c r="U254" s="100">
        <v>2.234286466754718</v>
      </c>
      <c r="V254" s="100">
        <v>0.25</v>
      </c>
      <c r="W254" s="100" t="s">
        <v>76</v>
      </c>
      <c r="X254" s="100" t="s">
        <v>40</v>
      </c>
      <c r="Y254" s="100">
        <v>1.0740531393210988</v>
      </c>
      <c r="Z254" s="100">
        <v>0.1905137982758125</v>
      </c>
      <c r="AA254" s="100">
        <v>3.4218399983722922</v>
      </c>
      <c r="AB254" s="100">
        <v>1.3439805868835459</v>
      </c>
      <c r="AC254" s="100" t="s">
        <v>128</v>
      </c>
      <c r="AD254" s="100" t="s">
        <v>40</v>
      </c>
      <c r="AE254" s="107">
        <v>2489.6934834292547</v>
      </c>
      <c r="AF254" s="107">
        <v>183.42944880802165</v>
      </c>
      <c r="AG254" s="107">
        <v>2.3185738237524647</v>
      </c>
      <c r="AH254" s="107">
        <v>2.8763859577742921E-3</v>
      </c>
      <c r="AI254" s="100">
        <v>27.077378203921427</v>
      </c>
      <c r="AJ254" s="100">
        <v>3.6343127934066848</v>
      </c>
      <c r="AK254" s="100">
        <v>1.6768999105528035</v>
      </c>
      <c r="AL254" s="100">
        <v>0.27262571621812526</v>
      </c>
      <c r="AM254" s="100">
        <v>0.7159365683919634</v>
      </c>
      <c r="AN254" s="100">
        <v>4.3155915964100108E-2</v>
      </c>
      <c r="AO254" s="100" t="s">
        <v>75</v>
      </c>
      <c r="AP254" s="100" t="s">
        <v>40</v>
      </c>
      <c r="AQ254" s="100">
        <v>2.9132975137304253</v>
      </c>
      <c r="AR254" s="100">
        <v>0.24252827180403841</v>
      </c>
      <c r="AS254" s="107" t="s">
        <v>326</v>
      </c>
      <c r="AT254" s="107">
        <v>0.47073747102298136</v>
      </c>
      <c r="AU254" s="107">
        <v>6.3841886660851994</v>
      </c>
      <c r="AV254" s="107">
        <v>0.76610263993022387</v>
      </c>
      <c r="AW254" s="100" t="s">
        <v>327</v>
      </c>
      <c r="AX254" s="100" t="s">
        <v>327</v>
      </c>
      <c r="AY254" s="100" t="s">
        <v>73</v>
      </c>
      <c r="AZ254" s="100" t="s">
        <v>40</v>
      </c>
      <c r="BA254" s="105" t="s">
        <v>72</v>
      </c>
      <c r="BB254" s="105" t="s">
        <v>40</v>
      </c>
      <c r="BC254" s="100">
        <v>0.18181201676240855</v>
      </c>
      <c r="BD254" s="100">
        <v>1.8733185500269811E-2</v>
      </c>
      <c r="BE254" s="100" t="s">
        <v>329</v>
      </c>
      <c r="BF254" s="100" t="s">
        <v>40</v>
      </c>
      <c r="BG254" s="100" t="s">
        <v>318</v>
      </c>
      <c r="BH254" s="105" t="s">
        <v>40</v>
      </c>
      <c r="BI254" s="107">
        <v>125.85224868978808</v>
      </c>
      <c r="BJ254" s="107">
        <v>15.10226984277457</v>
      </c>
      <c r="BK254" s="107" t="s">
        <v>223</v>
      </c>
      <c r="BL254" s="107" t="s">
        <v>40</v>
      </c>
      <c r="BM254" s="107">
        <v>12.830745211492472</v>
      </c>
      <c r="BN254" s="107">
        <v>1.5396894253790965</v>
      </c>
      <c r="BO254" s="107">
        <v>0.22101638481450966</v>
      </c>
      <c r="BP254" s="107">
        <v>0.13229392154032069</v>
      </c>
      <c r="BQ254" s="107">
        <v>0.37029575376312185</v>
      </c>
      <c r="BR254" s="107">
        <v>3.2534661681185517E-2</v>
      </c>
      <c r="BS254" s="107" t="s">
        <v>320</v>
      </c>
      <c r="BT254" s="107" t="s">
        <v>40</v>
      </c>
      <c r="BU254" s="100" t="s">
        <v>328</v>
      </c>
      <c r="BV254" s="100" t="s">
        <v>40</v>
      </c>
      <c r="BW254" s="107" t="s">
        <v>321</v>
      </c>
      <c r="BX254" s="107" t="s">
        <v>40</v>
      </c>
    </row>
    <row r="255" spans="1:76" ht="15" customHeight="1" x14ac:dyDescent="0.2">
      <c r="A255" s="1">
        <v>7</v>
      </c>
      <c r="B255" s="20" t="s">
        <v>25</v>
      </c>
      <c r="C255" s="17" t="s">
        <v>114</v>
      </c>
      <c r="D255" s="83">
        <v>43561</v>
      </c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25" t="str">
        <f t="shared" si="3"/>
        <v>7|N1 Povoação|Isóbata 5 m|2019/04/06</v>
      </c>
      <c r="Q255" s="106">
        <v>5980.8909947349139</v>
      </c>
      <c r="R255" s="106">
        <v>124.62753376286709</v>
      </c>
      <c r="S255" s="100">
        <v>19.950739578668752</v>
      </c>
      <c r="T255" s="100">
        <v>0.16076472036826558</v>
      </c>
      <c r="U255" s="100">
        <v>26.963784814257924</v>
      </c>
      <c r="V255" s="100">
        <v>1.1697434277348091</v>
      </c>
      <c r="W255" s="100" t="s">
        <v>76</v>
      </c>
      <c r="X255" s="100" t="s">
        <v>40</v>
      </c>
      <c r="Y255" s="100">
        <v>4.9401193277816553</v>
      </c>
      <c r="Z255" s="100">
        <v>0.35653463863737922</v>
      </c>
      <c r="AA255" s="100">
        <v>26.651089897634034</v>
      </c>
      <c r="AB255" s="100">
        <v>0.7278233914507457</v>
      </c>
      <c r="AC255" s="100">
        <v>7.1130078959067697</v>
      </c>
      <c r="AD255" s="100">
        <v>1.9239718021199628</v>
      </c>
      <c r="AE255" s="107">
        <v>18356.13748640578</v>
      </c>
      <c r="AF255" s="107">
        <v>199.25434912697435</v>
      </c>
      <c r="AG255" s="107">
        <v>13.778769600051801</v>
      </c>
      <c r="AH255" s="107">
        <v>1.3742471495410915</v>
      </c>
      <c r="AI255" s="100">
        <v>208.00036195693656</v>
      </c>
      <c r="AJ255" s="100">
        <v>2.8380877333046231</v>
      </c>
      <c r="AK255" s="100">
        <v>10.871861369846227</v>
      </c>
      <c r="AL255" s="100">
        <v>7.1198994264808579E-2</v>
      </c>
      <c r="AM255" s="100">
        <v>6.5660461137889623</v>
      </c>
      <c r="AN255" s="100">
        <v>0.58946518013146543</v>
      </c>
      <c r="AO255" s="100">
        <v>0.44317951685607715</v>
      </c>
      <c r="AP255" s="100">
        <v>2.1260867328810648E-2</v>
      </c>
      <c r="AQ255" s="100">
        <v>24.237723406694187</v>
      </c>
      <c r="AR255" s="100">
        <v>1.2818590930765597</v>
      </c>
      <c r="AS255" s="100">
        <v>21.125295358493666</v>
      </c>
      <c r="AT255" s="100">
        <v>1.7138232690533823</v>
      </c>
      <c r="AU255" s="107">
        <v>61.713551163115007</v>
      </c>
      <c r="AV255" s="107">
        <v>7.4056261395738003</v>
      </c>
      <c r="AW255" s="100" t="s">
        <v>327</v>
      </c>
      <c r="AX255" s="100" t="s">
        <v>327</v>
      </c>
      <c r="AY255" s="105">
        <v>5.8837479906842232</v>
      </c>
      <c r="AZ255" s="105">
        <v>1.7757900332704799</v>
      </c>
      <c r="BA255" s="105" t="s">
        <v>72</v>
      </c>
      <c r="BB255" s="105" t="s">
        <v>40</v>
      </c>
      <c r="BC255" s="105">
        <v>1.9448892063480105</v>
      </c>
      <c r="BD255" s="105">
        <v>0.23542608357220993</v>
      </c>
      <c r="BE255" s="100" t="s">
        <v>329</v>
      </c>
      <c r="BF255" s="100" t="s">
        <v>40</v>
      </c>
      <c r="BG255" s="105" t="s">
        <v>318</v>
      </c>
      <c r="BH255" s="105" t="s">
        <v>40</v>
      </c>
      <c r="BI255" s="107">
        <v>2356.7810183438596</v>
      </c>
      <c r="BJ255" s="107">
        <v>282.81372220126315</v>
      </c>
      <c r="BK255" s="107" t="s">
        <v>223</v>
      </c>
      <c r="BL255" s="107" t="s">
        <v>40</v>
      </c>
      <c r="BM255" s="107">
        <v>15.448049506741876</v>
      </c>
      <c r="BN255" s="107">
        <v>1.853765940809025</v>
      </c>
      <c r="BO255" s="107">
        <v>1.6156352946387518</v>
      </c>
      <c r="BP255" s="107">
        <v>0.30817438363826904</v>
      </c>
      <c r="BQ255" s="107">
        <v>3.7614047424497241</v>
      </c>
      <c r="BR255" s="107">
        <v>0.3603684277893201</v>
      </c>
      <c r="BS255" s="107" t="s">
        <v>320</v>
      </c>
      <c r="BT255" s="107" t="s">
        <v>40</v>
      </c>
      <c r="BU255" s="100" t="s">
        <v>328</v>
      </c>
      <c r="BV255" s="100" t="s">
        <v>40</v>
      </c>
      <c r="BW255" s="107">
        <v>4.8268791796928365</v>
      </c>
      <c r="BX255" s="107">
        <v>1.5737170396382538</v>
      </c>
    </row>
    <row r="256" spans="1:76" ht="15" customHeight="1" x14ac:dyDescent="0.2">
      <c r="A256" s="1">
        <v>7</v>
      </c>
      <c r="B256" s="20" t="s">
        <v>25</v>
      </c>
      <c r="C256" s="17" t="s">
        <v>115</v>
      </c>
      <c r="D256" s="83">
        <v>43561</v>
      </c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25" t="str">
        <f t="shared" si="3"/>
        <v>7|N1 Povoação|Isóbata 10 m|2019/04/06</v>
      </c>
      <c r="Q256" s="106">
        <v>32815.926579029197</v>
      </c>
      <c r="R256" s="106">
        <v>355.57214825990536</v>
      </c>
      <c r="S256" s="100">
        <v>53.255919574893412</v>
      </c>
      <c r="T256" s="100">
        <v>2.5649210504150788</v>
      </c>
      <c r="U256" s="100">
        <v>62.419673754395077</v>
      </c>
      <c r="V256" s="100">
        <v>2.6382086176957675</v>
      </c>
      <c r="W256" s="100">
        <v>0.20889612007035976</v>
      </c>
      <c r="X256" s="100">
        <v>8.9152610321391973E-6</v>
      </c>
      <c r="Y256" s="100">
        <v>12.949127403746434</v>
      </c>
      <c r="Z256" s="100">
        <v>0.53042322388878338</v>
      </c>
      <c r="AA256" s="100">
        <v>78.503704376266825</v>
      </c>
      <c r="AB256" s="100">
        <v>3.2633825299728514</v>
      </c>
      <c r="AC256" s="100">
        <v>11.764464837560425</v>
      </c>
      <c r="AD256" s="100">
        <v>0.13002172105724535</v>
      </c>
      <c r="AE256" s="107">
        <v>52653.974124131957</v>
      </c>
      <c r="AF256" s="107">
        <v>1608.0049009638826</v>
      </c>
      <c r="AG256" s="107">
        <v>58.860801156047422</v>
      </c>
      <c r="AH256" s="107">
        <v>0.22324358470704281</v>
      </c>
      <c r="AI256" s="100">
        <v>951.71100422424058</v>
      </c>
      <c r="AJ256" s="100">
        <v>22.640453310856103</v>
      </c>
      <c r="AK256" s="100">
        <v>29.762492874052999</v>
      </c>
      <c r="AL256" s="100">
        <v>1.8378336380894535</v>
      </c>
      <c r="AM256" s="100">
        <v>22.214550898996269</v>
      </c>
      <c r="AN256" s="100">
        <v>0.24811049296806872</v>
      </c>
      <c r="AO256" s="100">
        <v>1.7924814355329686</v>
      </c>
      <c r="AP256" s="100">
        <v>6.0035956540564359E-2</v>
      </c>
      <c r="AQ256" s="100">
        <v>89.238193255688344</v>
      </c>
      <c r="AR256" s="100">
        <v>3.3987340792717271</v>
      </c>
      <c r="AS256" s="100">
        <v>62.522805734029802</v>
      </c>
      <c r="AT256" s="100">
        <v>7.0711985270454107</v>
      </c>
      <c r="AU256" s="107">
        <v>210.20274656993047</v>
      </c>
      <c r="AV256" s="107">
        <v>25.224329588391655</v>
      </c>
      <c r="AW256" s="100" t="s">
        <v>327</v>
      </c>
      <c r="AX256" s="100" t="s">
        <v>327</v>
      </c>
      <c r="AY256" s="105">
        <v>4.9985485802112919</v>
      </c>
      <c r="AZ256" s="105">
        <v>0.12046969375651069</v>
      </c>
      <c r="BA256" s="105">
        <v>1.0936702141874536E-2</v>
      </c>
      <c r="BB256" s="105">
        <v>2.4936182495012538E-3</v>
      </c>
      <c r="BC256" s="105">
        <v>5.8816834856689049</v>
      </c>
      <c r="BD256" s="105">
        <v>4.8073793401106527E-2</v>
      </c>
      <c r="BE256" s="100" t="s">
        <v>329</v>
      </c>
      <c r="BF256" s="100" t="s">
        <v>40</v>
      </c>
      <c r="BG256" s="105">
        <v>2.3487146087768855</v>
      </c>
      <c r="BH256" s="105">
        <v>0.10388427359849318</v>
      </c>
      <c r="BI256" s="107">
        <v>13919.532471330567</v>
      </c>
      <c r="BJ256" s="107">
        <v>1670.3438965596681</v>
      </c>
      <c r="BK256" s="107" t="s">
        <v>223</v>
      </c>
      <c r="BL256" s="107" t="s">
        <v>40</v>
      </c>
      <c r="BM256" s="107">
        <v>1239.0812207948238</v>
      </c>
      <c r="BN256" s="107">
        <v>148.68974649537884</v>
      </c>
      <c r="BO256" s="107">
        <v>5.1982763711801994</v>
      </c>
      <c r="BP256" s="107">
        <v>3.4879652271383427E-2</v>
      </c>
      <c r="BQ256" s="107">
        <v>12.180103901970153</v>
      </c>
      <c r="BR256" s="107">
        <v>0.14217734071423357</v>
      </c>
      <c r="BS256" s="107" t="s">
        <v>320</v>
      </c>
      <c r="BT256" s="107" t="s">
        <v>40</v>
      </c>
      <c r="BU256" s="100" t="s">
        <v>328</v>
      </c>
      <c r="BV256" s="100" t="s">
        <v>40</v>
      </c>
      <c r="BW256" s="107">
        <v>8.3099084252012965</v>
      </c>
      <c r="BX256" s="107">
        <v>2.4596495551644167E-2</v>
      </c>
    </row>
    <row r="257" spans="1:76" ht="15" customHeight="1" x14ac:dyDescent="0.2">
      <c r="A257" s="1">
        <v>7</v>
      </c>
      <c r="B257" s="21" t="s">
        <v>26</v>
      </c>
      <c r="C257" s="17" t="s">
        <v>232</v>
      </c>
      <c r="D257" s="83">
        <v>43560</v>
      </c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25" t="str">
        <f t="shared" si="3"/>
        <v>7|N2 Degredo|Berma Test F1 1 m|2019/04/05</v>
      </c>
      <c r="Q257" s="106">
        <v>529.43483140564888</v>
      </c>
      <c r="R257" s="106">
        <v>115.07824719952303</v>
      </c>
      <c r="S257" s="100">
        <v>2.8213611053322207</v>
      </c>
      <c r="T257" s="100">
        <v>0.60387737637598538</v>
      </c>
      <c r="U257" s="100">
        <v>0.55706854409724982</v>
      </c>
      <c r="V257" s="100">
        <v>0.19094583209415797</v>
      </c>
      <c r="W257" s="100" t="s">
        <v>76</v>
      </c>
      <c r="X257" s="100" t="s">
        <v>40</v>
      </c>
      <c r="Y257" s="100">
        <v>1.1105893976678103</v>
      </c>
      <c r="Z257" s="100">
        <v>4.7563973207856269E-2</v>
      </c>
      <c r="AA257" s="100">
        <v>6.5777029460345791</v>
      </c>
      <c r="AB257" s="100">
        <v>0.14464088076880274</v>
      </c>
      <c r="AC257" s="100">
        <v>1.5411021668862099</v>
      </c>
      <c r="AD257" s="100">
        <v>0.16241623600489735</v>
      </c>
      <c r="AE257" s="107">
        <v>3483.3309138140512</v>
      </c>
      <c r="AF257" s="107">
        <v>830.79627358525761</v>
      </c>
      <c r="AG257" s="107">
        <v>2.8272193804051513</v>
      </c>
      <c r="AH257" s="107">
        <v>0.45116822420379593</v>
      </c>
      <c r="AI257" s="100">
        <v>34.515429888156</v>
      </c>
      <c r="AJ257" s="100">
        <v>13.968274151331828</v>
      </c>
      <c r="AK257" s="100">
        <v>0.65859242728163014</v>
      </c>
      <c r="AL257" s="100">
        <v>0.31118448302374857</v>
      </c>
      <c r="AM257" s="100">
        <v>0.50939614546201883</v>
      </c>
      <c r="AN257" s="100">
        <v>1.2246619262229792E-2</v>
      </c>
      <c r="AO257" s="100" t="s">
        <v>75</v>
      </c>
      <c r="AP257" s="100" t="s">
        <v>40</v>
      </c>
      <c r="AQ257" s="100">
        <v>4.3456464830675117</v>
      </c>
      <c r="AR257" s="100">
        <v>0.1426539654891141</v>
      </c>
      <c r="AS257" s="100">
        <v>6.223151373999011</v>
      </c>
      <c r="AT257" s="100">
        <v>1.7001378940333796</v>
      </c>
      <c r="AU257" s="107">
        <v>3.2383475787630633</v>
      </c>
      <c r="AV257" s="107">
        <v>0.38860170945156758</v>
      </c>
      <c r="AW257" s="100" t="s">
        <v>327</v>
      </c>
      <c r="AX257" s="100" t="s">
        <v>327</v>
      </c>
      <c r="AY257" s="100" t="s">
        <v>73</v>
      </c>
      <c r="AZ257" s="105" t="s">
        <v>40</v>
      </c>
      <c r="BA257" s="105" t="s">
        <v>72</v>
      </c>
      <c r="BB257" s="105" t="s">
        <v>40</v>
      </c>
      <c r="BC257" s="105">
        <v>0.18058637940331074</v>
      </c>
      <c r="BD257" s="105">
        <v>2.6389204292950039E-2</v>
      </c>
      <c r="BE257" s="100" t="s">
        <v>329</v>
      </c>
      <c r="BF257" s="100" t="s">
        <v>40</v>
      </c>
      <c r="BG257" s="100" t="s">
        <v>318</v>
      </c>
      <c r="BH257" s="105" t="s">
        <v>40</v>
      </c>
      <c r="BI257" s="107">
        <v>158.29184955032346</v>
      </c>
      <c r="BJ257" s="107">
        <v>18.995021946038815</v>
      </c>
      <c r="BK257" s="107" t="s">
        <v>223</v>
      </c>
      <c r="BL257" s="107" t="s">
        <v>40</v>
      </c>
      <c r="BM257" s="107">
        <v>10.833854523624794</v>
      </c>
      <c r="BN257" s="107">
        <v>1.3000625428349752</v>
      </c>
      <c r="BO257" s="107">
        <v>0.19264084629514452</v>
      </c>
      <c r="BP257" s="107">
        <v>2.6663812124056576E-2</v>
      </c>
      <c r="BQ257" s="107">
        <v>0.57591173386622807</v>
      </c>
      <c r="BR257" s="107">
        <v>6.3327927958246655E-2</v>
      </c>
      <c r="BS257" s="107" t="s">
        <v>320</v>
      </c>
      <c r="BT257" s="107" t="s">
        <v>40</v>
      </c>
      <c r="BU257" s="100" t="s">
        <v>328</v>
      </c>
      <c r="BV257" s="100" t="s">
        <v>40</v>
      </c>
      <c r="BW257" s="107" t="s">
        <v>321</v>
      </c>
      <c r="BX257" s="107" t="s">
        <v>40</v>
      </c>
    </row>
    <row r="258" spans="1:76" ht="15" customHeight="1" x14ac:dyDescent="0.2">
      <c r="A258" s="1">
        <v>7</v>
      </c>
      <c r="B258" s="21" t="s">
        <v>26</v>
      </c>
      <c r="C258" s="17" t="s">
        <v>251</v>
      </c>
      <c r="D258" s="83">
        <v>43560</v>
      </c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25" t="str">
        <f t="shared" si="3"/>
        <v>7|N2 Degredo|Berma Test F2 0,65 m|2019/04/05</v>
      </c>
      <c r="Q258" s="106">
        <v>648.52946435565082</v>
      </c>
      <c r="R258" s="106">
        <v>175.5667254675364</v>
      </c>
      <c r="S258" s="100">
        <v>2.7550278969686008</v>
      </c>
      <c r="T258" s="100">
        <v>4.9647744754888305E-2</v>
      </c>
      <c r="U258" s="100">
        <v>0.84528598533973753</v>
      </c>
      <c r="V258" s="100">
        <v>0.37205431335343275</v>
      </c>
      <c r="W258" s="100" t="s">
        <v>76</v>
      </c>
      <c r="X258" s="100" t="s">
        <v>40</v>
      </c>
      <c r="Y258" s="100">
        <v>1.0525051775287373</v>
      </c>
      <c r="Z258" s="100">
        <v>6.1979460071981797E-3</v>
      </c>
      <c r="AA258" s="100">
        <v>6.3350173909730199</v>
      </c>
      <c r="AB258" s="100">
        <v>0.35872779312997521</v>
      </c>
      <c r="AC258" s="100">
        <v>0.86996623924515304</v>
      </c>
      <c r="AD258" s="100">
        <v>0.45321228218425907</v>
      </c>
      <c r="AE258" s="107">
        <v>3379.4565989892817</v>
      </c>
      <c r="AF258" s="107">
        <v>210.28933738911999</v>
      </c>
      <c r="AG258" s="107">
        <v>3.1807456955851743</v>
      </c>
      <c r="AH258" s="107">
        <v>0.13513906290836819</v>
      </c>
      <c r="AI258" s="100">
        <v>36.983720279572211</v>
      </c>
      <c r="AJ258" s="100">
        <v>5.5022984233400338</v>
      </c>
      <c r="AK258" s="100">
        <v>1.1337941269790501</v>
      </c>
      <c r="AL258" s="100">
        <v>1.9303595388824268E-2</v>
      </c>
      <c r="AM258" s="100">
        <v>0.57687343991935225</v>
      </c>
      <c r="AN258" s="100">
        <v>2.6625921063431562E-2</v>
      </c>
      <c r="AO258" s="100" t="s">
        <v>75</v>
      </c>
      <c r="AP258" s="100" t="s">
        <v>40</v>
      </c>
      <c r="AQ258" s="100">
        <v>4.6602360904845419</v>
      </c>
      <c r="AR258" s="100">
        <v>0.2621653321085351</v>
      </c>
      <c r="AS258" s="107" t="s">
        <v>326</v>
      </c>
      <c r="AT258" s="107" t="s">
        <v>40</v>
      </c>
      <c r="AU258" s="107">
        <v>6.009806166232651</v>
      </c>
      <c r="AV258" s="107">
        <v>0.72117673994791809</v>
      </c>
      <c r="AW258" s="100" t="s">
        <v>327</v>
      </c>
      <c r="AX258" s="100" t="s">
        <v>327</v>
      </c>
      <c r="AY258" s="100" t="s">
        <v>73</v>
      </c>
      <c r="AZ258" s="105" t="s">
        <v>40</v>
      </c>
      <c r="BA258" s="105" t="s">
        <v>72</v>
      </c>
      <c r="BB258" s="105" t="s">
        <v>40</v>
      </c>
      <c r="BC258" s="105">
        <v>0.18430531725888324</v>
      </c>
      <c r="BD258" s="105">
        <v>0</v>
      </c>
      <c r="BE258" s="100" t="s">
        <v>329</v>
      </c>
      <c r="BF258" s="100" t="s">
        <v>40</v>
      </c>
      <c r="BG258" s="100" t="s">
        <v>318</v>
      </c>
      <c r="BH258" s="105" t="s">
        <v>40</v>
      </c>
      <c r="BI258" s="107">
        <v>233.78712466874703</v>
      </c>
      <c r="BJ258" s="107">
        <v>28.054454960249643</v>
      </c>
      <c r="BK258" s="107" t="s">
        <v>223</v>
      </c>
      <c r="BL258" s="107" t="s">
        <v>40</v>
      </c>
      <c r="BM258" s="107">
        <v>15.978486856611253</v>
      </c>
      <c r="BN258" s="107">
        <v>1.9174184227933504</v>
      </c>
      <c r="BO258" s="107">
        <v>0.16753659220812156</v>
      </c>
      <c r="BP258" s="107">
        <v>0</v>
      </c>
      <c r="BQ258" s="107">
        <v>0.40907761965531908</v>
      </c>
      <c r="BR258" s="107">
        <v>0</v>
      </c>
      <c r="BS258" s="107" t="s">
        <v>320</v>
      </c>
      <c r="BT258" s="107" t="s">
        <v>40</v>
      </c>
      <c r="BU258" s="100" t="s">
        <v>328</v>
      </c>
      <c r="BV258" s="100" t="s">
        <v>40</v>
      </c>
      <c r="BW258" s="107" t="s">
        <v>321</v>
      </c>
      <c r="BX258" s="107" t="s">
        <v>40</v>
      </c>
    </row>
    <row r="259" spans="1:76" ht="15" customHeight="1" x14ac:dyDescent="0.2">
      <c r="A259" s="1">
        <v>7</v>
      </c>
      <c r="B259" s="21" t="s">
        <v>26</v>
      </c>
      <c r="C259" s="17" t="s">
        <v>253</v>
      </c>
      <c r="D259" s="83">
        <v>43560</v>
      </c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25" t="str">
        <f t="shared" si="3"/>
        <v>7|N2 Degredo|Berma Test F3 0,52 m|2019/04/05</v>
      </c>
      <c r="Q259" s="106">
        <v>411.56022720145506</v>
      </c>
      <c r="R259" s="106">
        <v>33.992404393213072</v>
      </c>
      <c r="S259" s="100">
        <v>4.8318395984364297</v>
      </c>
      <c r="T259" s="100">
        <v>0.21145728032108285</v>
      </c>
      <c r="U259" s="100" t="s">
        <v>70</v>
      </c>
      <c r="V259" s="100" t="s">
        <v>40</v>
      </c>
      <c r="W259" s="100" t="s">
        <v>76</v>
      </c>
      <c r="X259" s="100" t="s">
        <v>40</v>
      </c>
      <c r="Y259" s="100">
        <v>2.5579320445615608</v>
      </c>
      <c r="Z259" s="100">
        <v>2.1837234031877168E-2</v>
      </c>
      <c r="AA259" s="100">
        <v>15.737708614306428</v>
      </c>
      <c r="AB259" s="100">
        <v>4.2012483656921464</v>
      </c>
      <c r="AC259" s="100">
        <v>1.6418153325422922</v>
      </c>
      <c r="AD259" s="100">
        <v>0.17103665082283817</v>
      </c>
      <c r="AE259" s="107">
        <v>39337.754087117573</v>
      </c>
      <c r="AF259" s="107">
        <v>438.4700657429463</v>
      </c>
      <c r="AG259" s="107">
        <v>20.327827188947133</v>
      </c>
      <c r="AH259" s="107">
        <v>24.004286891762806</v>
      </c>
      <c r="AI259" s="100">
        <v>72.94921791989637</v>
      </c>
      <c r="AJ259" s="100">
        <v>3.0764683290946722</v>
      </c>
      <c r="AK259" s="100">
        <v>5.0992122654227767</v>
      </c>
      <c r="AL259" s="100">
        <v>0.340758317512385</v>
      </c>
      <c r="AM259" s="100">
        <v>5.8249449279393035</v>
      </c>
      <c r="AN259" s="100">
        <v>3.5093495128677737E-2</v>
      </c>
      <c r="AO259" s="100">
        <v>0.49423130899728296</v>
      </c>
      <c r="AP259" s="100">
        <v>5.2787279527329631E-2</v>
      </c>
      <c r="AQ259" s="100">
        <v>26.39990444630741</v>
      </c>
      <c r="AR259" s="100">
        <v>0.60268774752558096</v>
      </c>
      <c r="AS259" s="100">
        <v>10.245956863265338</v>
      </c>
      <c r="AT259" s="100">
        <v>0.50027949151649698</v>
      </c>
      <c r="AU259" s="107">
        <v>8.3464852911460099</v>
      </c>
      <c r="AV259" s="107">
        <v>1.0015782349375211</v>
      </c>
      <c r="AW259" s="100" t="s">
        <v>327</v>
      </c>
      <c r="AX259" s="100" t="s">
        <v>327</v>
      </c>
      <c r="AY259" s="100" t="s">
        <v>73</v>
      </c>
      <c r="AZ259" s="105" t="s">
        <v>40</v>
      </c>
      <c r="BA259" s="105" t="s">
        <v>72</v>
      </c>
      <c r="BB259" s="105" t="s">
        <v>40</v>
      </c>
      <c r="BC259" s="100">
        <v>0.12030404106428411</v>
      </c>
      <c r="BD259" s="100">
        <v>7.4423352170221195E-3</v>
      </c>
      <c r="BE259" s="100" t="s">
        <v>329</v>
      </c>
      <c r="BF259" s="100" t="s">
        <v>40</v>
      </c>
      <c r="BG259" s="100" t="s">
        <v>318</v>
      </c>
      <c r="BH259" s="100" t="s">
        <v>40</v>
      </c>
      <c r="BI259" s="107">
        <v>336.11835967073478</v>
      </c>
      <c r="BJ259" s="107">
        <v>40.334203160488173</v>
      </c>
      <c r="BK259" s="107" t="s">
        <v>223</v>
      </c>
      <c r="BL259" s="107" t="s">
        <v>40</v>
      </c>
      <c r="BM259" s="107">
        <v>8.6672439665494991</v>
      </c>
      <c r="BN259" s="107">
        <v>1.0400692759859398</v>
      </c>
      <c r="BO259" s="107">
        <v>0.14477742655473946</v>
      </c>
      <c r="BP259" s="107">
        <v>6.277980593732975E-2</v>
      </c>
      <c r="BQ259" s="107">
        <v>2.3301720011266869</v>
      </c>
      <c r="BR259" s="107">
        <v>0.23977885623400086</v>
      </c>
      <c r="BS259" s="107" t="s">
        <v>320</v>
      </c>
      <c r="BT259" s="107" t="s">
        <v>40</v>
      </c>
      <c r="BU259" s="100" t="s">
        <v>328</v>
      </c>
      <c r="BV259" s="100" t="s">
        <v>40</v>
      </c>
      <c r="BW259" s="107" t="s">
        <v>321</v>
      </c>
      <c r="BX259" s="107" t="s">
        <v>40</v>
      </c>
    </row>
    <row r="260" spans="1:76" ht="15" customHeight="1" x14ac:dyDescent="0.2">
      <c r="A260" s="1">
        <v>7</v>
      </c>
      <c r="B260" s="21" t="s">
        <v>26</v>
      </c>
      <c r="C260" s="17" t="s">
        <v>254</v>
      </c>
      <c r="D260" s="83">
        <v>43560</v>
      </c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25" t="str">
        <f t="shared" si="3"/>
        <v>7|N2 Degredo|Berma Test F4 0,30 m|2019/04/05</v>
      </c>
      <c r="Q260" s="106">
        <v>522.25813763623569</v>
      </c>
      <c r="R260" s="106">
        <v>169.64154602314107</v>
      </c>
      <c r="S260" s="100">
        <v>3.3837250369843614</v>
      </c>
      <c r="T260" s="100">
        <v>0.68531058124012201</v>
      </c>
      <c r="U260" s="100">
        <v>1.0778925956872114</v>
      </c>
      <c r="V260" s="100">
        <v>5.3886114109952095E-2</v>
      </c>
      <c r="W260" s="100" t="s">
        <v>76</v>
      </c>
      <c r="X260" s="100" t="s">
        <v>40</v>
      </c>
      <c r="Y260" s="100">
        <v>2.1031374892307575</v>
      </c>
      <c r="Z260" s="100">
        <v>1.3891087500891439</v>
      </c>
      <c r="AA260" s="100">
        <v>7.4631115656209523</v>
      </c>
      <c r="AB260" s="100">
        <v>0.12586769393877487</v>
      </c>
      <c r="AC260" s="100">
        <v>2.9495043556939899</v>
      </c>
      <c r="AD260" s="100">
        <v>1.0723298804385208</v>
      </c>
      <c r="AE260" s="107">
        <v>5557.5112797835245</v>
      </c>
      <c r="AF260" s="107">
        <v>1620.0022487317322</v>
      </c>
      <c r="AG260" s="107">
        <v>3.2830250114256834</v>
      </c>
      <c r="AH260" s="107">
        <v>1.4739118905822968E-2</v>
      </c>
      <c r="AI260" s="100">
        <v>40.303732795850863</v>
      </c>
      <c r="AJ260" s="100">
        <v>14.104381668504638</v>
      </c>
      <c r="AK260" s="100">
        <v>2.7538455608671253</v>
      </c>
      <c r="AL260" s="100">
        <v>0.83884278897601905</v>
      </c>
      <c r="AM260" s="100">
        <v>1.4414723659188891</v>
      </c>
      <c r="AN260" s="100">
        <v>0.49928537402751755</v>
      </c>
      <c r="AO260" s="100" t="s">
        <v>75</v>
      </c>
      <c r="AP260" s="100" t="s">
        <v>40</v>
      </c>
      <c r="AQ260" s="100">
        <v>5.2651046296241812</v>
      </c>
      <c r="AR260" s="100">
        <v>1.3570967581995497</v>
      </c>
      <c r="AS260" s="100">
        <v>4.7418816471347647</v>
      </c>
      <c r="AT260" s="100">
        <v>1.5136544999360837</v>
      </c>
      <c r="AU260" s="107">
        <v>5.6263731372447472</v>
      </c>
      <c r="AV260" s="107">
        <v>0.67516477646936968</v>
      </c>
      <c r="AW260" s="100" t="s">
        <v>327</v>
      </c>
      <c r="AX260" s="100" t="s">
        <v>327</v>
      </c>
      <c r="AY260" s="100" t="s">
        <v>73</v>
      </c>
      <c r="AZ260" s="100" t="s">
        <v>40</v>
      </c>
      <c r="BA260" s="105" t="s">
        <v>72</v>
      </c>
      <c r="BB260" s="105" t="s">
        <v>40</v>
      </c>
      <c r="BC260" s="100">
        <v>0.21634679250886074</v>
      </c>
      <c r="BD260" s="100">
        <v>0</v>
      </c>
      <c r="BE260" s="100" t="s">
        <v>329</v>
      </c>
      <c r="BF260" s="100" t="s">
        <v>40</v>
      </c>
      <c r="BG260" s="100" t="s">
        <v>318</v>
      </c>
      <c r="BH260" s="100" t="s">
        <v>40</v>
      </c>
      <c r="BI260" s="107">
        <v>274.44798642485995</v>
      </c>
      <c r="BJ260" s="107">
        <v>32.933758370983192</v>
      </c>
      <c r="BK260" s="107" t="s">
        <v>223</v>
      </c>
      <c r="BL260" s="107" t="s">
        <v>40</v>
      </c>
      <c r="BM260" s="107">
        <v>27.487860756573923</v>
      </c>
      <c r="BN260" s="107">
        <v>3.2985432907888708</v>
      </c>
      <c r="BO260" s="107">
        <v>0.19028305979667223</v>
      </c>
      <c r="BP260" s="107">
        <v>0</v>
      </c>
      <c r="BQ260" s="107">
        <v>0.81644162040184542</v>
      </c>
      <c r="BR260" s="107">
        <v>0</v>
      </c>
      <c r="BS260" s="107" t="s">
        <v>320</v>
      </c>
      <c r="BT260" s="107" t="s">
        <v>40</v>
      </c>
      <c r="BU260" s="100" t="s">
        <v>328</v>
      </c>
      <c r="BV260" s="100" t="s">
        <v>40</v>
      </c>
      <c r="BW260" s="107" t="s">
        <v>321</v>
      </c>
      <c r="BX260" s="107" t="s">
        <v>40</v>
      </c>
    </row>
    <row r="261" spans="1:76" ht="15" customHeight="1" x14ac:dyDescent="0.2">
      <c r="A261" s="1">
        <v>7</v>
      </c>
      <c r="B261" s="21" t="s">
        <v>26</v>
      </c>
      <c r="C261" s="17" t="s">
        <v>111</v>
      </c>
      <c r="D261" s="83">
        <v>43560</v>
      </c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25" t="str">
        <f t="shared" si="3"/>
        <v>7|N2 Degredo|Berma Superficial|2019/04/05</v>
      </c>
      <c r="Q261" s="106">
        <v>766.84016589408111</v>
      </c>
      <c r="R261" s="106">
        <v>347.9990073478096</v>
      </c>
      <c r="S261" s="100">
        <v>2.8184560675107244</v>
      </c>
      <c r="T261" s="100">
        <v>0.37836639311756226</v>
      </c>
      <c r="U261" s="100">
        <v>0.94948554982693945</v>
      </c>
      <c r="V261" s="100">
        <v>0.62718120940409083</v>
      </c>
      <c r="W261" s="100" t="s">
        <v>76</v>
      </c>
      <c r="X261" s="100" t="s">
        <v>40</v>
      </c>
      <c r="Y261" s="100">
        <v>1.2307889614890408</v>
      </c>
      <c r="Z261" s="100">
        <v>0.3286430602292959</v>
      </c>
      <c r="AA261" s="100">
        <v>5.8221500449127612</v>
      </c>
      <c r="AB261" s="100">
        <v>4.6282524398365403</v>
      </c>
      <c r="AC261" s="100" t="s">
        <v>128</v>
      </c>
      <c r="AD261" s="100" t="s">
        <v>40</v>
      </c>
      <c r="AE261" s="107">
        <v>3372.8411144706665</v>
      </c>
      <c r="AF261" s="107">
        <v>373.87808880967611</v>
      </c>
      <c r="AG261" s="107">
        <v>2.897284021765322</v>
      </c>
      <c r="AH261" s="107">
        <v>2.1754043681576889E-2</v>
      </c>
      <c r="AI261" s="100">
        <v>37.590123553031177</v>
      </c>
      <c r="AJ261" s="100">
        <v>0.37708972713249489</v>
      </c>
      <c r="AK261" s="100">
        <v>0.87002468397961619</v>
      </c>
      <c r="AL261" s="100">
        <v>8.3741282853650265E-3</v>
      </c>
      <c r="AM261" s="100">
        <v>0.75246756864762765</v>
      </c>
      <c r="AN261" s="100">
        <v>0.15601511517046107</v>
      </c>
      <c r="AO261" s="100" t="s">
        <v>75</v>
      </c>
      <c r="AP261" s="100" t="s">
        <v>40</v>
      </c>
      <c r="AQ261" s="100">
        <v>4.3822117457115688</v>
      </c>
      <c r="AR261" s="100">
        <v>1.0811691795916789</v>
      </c>
      <c r="AS261" s="107" t="s">
        <v>326</v>
      </c>
      <c r="AT261" s="107" t="s">
        <v>40</v>
      </c>
      <c r="AU261" s="107">
        <v>8.2174410975938734</v>
      </c>
      <c r="AV261" s="107">
        <v>0.98609293171126478</v>
      </c>
      <c r="AW261" s="100" t="s">
        <v>327</v>
      </c>
      <c r="AX261" s="100" t="s">
        <v>327</v>
      </c>
      <c r="AY261" s="100" t="s">
        <v>73</v>
      </c>
      <c r="AZ261" s="105" t="s">
        <v>40</v>
      </c>
      <c r="BA261" s="105" t="s">
        <v>72</v>
      </c>
      <c r="BB261" s="105" t="s">
        <v>40</v>
      </c>
      <c r="BC261" s="105">
        <v>0.16401523353214756</v>
      </c>
      <c r="BD261" s="105">
        <v>0</v>
      </c>
      <c r="BE261" s="100" t="s">
        <v>329</v>
      </c>
      <c r="BF261" s="100" t="s">
        <v>40</v>
      </c>
      <c r="BG261" s="100" t="s">
        <v>318</v>
      </c>
      <c r="BH261" s="105" t="s">
        <v>40</v>
      </c>
      <c r="BI261" s="107">
        <v>226.70280121804544</v>
      </c>
      <c r="BJ261" s="107">
        <v>27.204336146165453</v>
      </c>
      <c r="BK261" s="107" t="s">
        <v>223</v>
      </c>
      <c r="BL261" s="107" t="s">
        <v>40</v>
      </c>
      <c r="BM261" s="107">
        <v>15.676355410806572</v>
      </c>
      <c r="BN261" s="107">
        <v>1.8811626492967886</v>
      </c>
      <c r="BO261" s="107">
        <v>0.12682332442788799</v>
      </c>
      <c r="BP261" s="107">
        <v>0</v>
      </c>
      <c r="BQ261" s="107">
        <v>0.31504264877084881</v>
      </c>
      <c r="BR261" s="107">
        <v>0</v>
      </c>
      <c r="BS261" s="107" t="s">
        <v>320</v>
      </c>
      <c r="BT261" s="107" t="s">
        <v>40</v>
      </c>
      <c r="BU261" s="100" t="s">
        <v>328</v>
      </c>
      <c r="BV261" s="100" t="s">
        <v>40</v>
      </c>
      <c r="BW261" s="107" t="s">
        <v>321</v>
      </c>
      <c r="BX261" s="107" t="s">
        <v>40</v>
      </c>
    </row>
    <row r="262" spans="1:76" ht="15" customHeight="1" x14ac:dyDescent="0.2">
      <c r="A262" s="1">
        <v>7</v>
      </c>
      <c r="B262" s="21" t="s">
        <v>26</v>
      </c>
      <c r="C262" s="17" t="s">
        <v>112</v>
      </c>
      <c r="D262" s="83">
        <v>43560</v>
      </c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25" t="str">
        <f t="shared" si="3"/>
        <v>7|N2 Degredo|Face Superior|2019/04/05</v>
      </c>
      <c r="Q262" s="106">
        <v>747.96328614347931</v>
      </c>
      <c r="R262" s="106">
        <v>131.59737319945341</v>
      </c>
      <c r="S262" s="100">
        <v>2.4053204696850248</v>
      </c>
      <c r="T262" s="100">
        <v>7.5146833798736976E-2</v>
      </c>
      <c r="U262" s="100">
        <v>0.97531236367296137</v>
      </c>
      <c r="V262" s="100">
        <v>0.66160863135662662</v>
      </c>
      <c r="W262" s="100" t="s">
        <v>76</v>
      </c>
      <c r="X262" s="100" t="s">
        <v>40</v>
      </c>
      <c r="Y262" s="100">
        <v>0.92549485237848472</v>
      </c>
      <c r="Z262" s="100">
        <v>6.9492208899180896E-2</v>
      </c>
      <c r="AA262" s="100">
        <v>1.8433256909979863</v>
      </c>
      <c r="AB262" s="100">
        <v>0.108701377805918</v>
      </c>
      <c r="AC262" s="100" t="s">
        <v>128</v>
      </c>
      <c r="AD262" s="100" t="s">
        <v>40</v>
      </c>
      <c r="AE262" s="107">
        <v>2095.3348159854304</v>
      </c>
      <c r="AF262" s="107">
        <v>23.810931588095453</v>
      </c>
      <c r="AG262" s="107">
        <v>2.5829717613984524</v>
      </c>
      <c r="AH262" s="107">
        <v>0.11549553924293607</v>
      </c>
      <c r="AI262" s="100">
        <v>30.165462446723161</v>
      </c>
      <c r="AJ262" s="100">
        <v>6.7488173279056918</v>
      </c>
      <c r="AK262" s="100">
        <v>0.7995989639227572</v>
      </c>
      <c r="AL262" s="100">
        <v>1.932685245148047E-2</v>
      </c>
      <c r="AM262" s="100">
        <v>0.45172440844404788</v>
      </c>
      <c r="AN262" s="100">
        <v>3.247801621355631E-2</v>
      </c>
      <c r="AO262" s="100" t="s">
        <v>75</v>
      </c>
      <c r="AP262" s="100" t="s">
        <v>40</v>
      </c>
      <c r="AQ262" s="100">
        <v>3.3541024042369214</v>
      </c>
      <c r="AR262" s="100">
        <v>0.14401317619646559</v>
      </c>
      <c r="AS262" s="107" t="s">
        <v>326</v>
      </c>
      <c r="AT262" s="107">
        <v>0.31217038750710951</v>
      </c>
      <c r="AU262" s="107">
        <v>3.0036002763152245</v>
      </c>
      <c r="AV262" s="107">
        <v>0.3604320331578269</v>
      </c>
      <c r="AW262" s="100" t="s">
        <v>327</v>
      </c>
      <c r="AX262" s="100" t="s">
        <v>327</v>
      </c>
      <c r="AY262" s="100" t="s">
        <v>73</v>
      </c>
      <c r="AZ262" s="105" t="s">
        <v>40</v>
      </c>
      <c r="BA262" s="105" t="s">
        <v>72</v>
      </c>
      <c r="BB262" s="105" t="s">
        <v>40</v>
      </c>
      <c r="BC262" s="105">
        <v>0.15643990549369693</v>
      </c>
      <c r="BD262" s="105">
        <v>0</v>
      </c>
      <c r="BE262" s="100" t="s">
        <v>329</v>
      </c>
      <c r="BF262" s="100" t="s">
        <v>40</v>
      </c>
      <c r="BG262" s="100" t="s">
        <v>318</v>
      </c>
      <c r="BH262" s="105" t="s">
        <v>40</v>
      </c>
      <c r="BI262" s="107">
        <v>205.96523274435756</v>
      </c>
      <c r="BJ262" s="107">
        <v>24.715827929322906</v>
      </c>
      <c r="BK262" s="107" t="s">
        <v>223</v>
      </c>
      <c r="BL262" s="107" t="s">
        <v>40</v>
      </c>
      <c r="BM262" s="107">
        <v>19.699616971943666</v>
      </c>
      <c r="BN262" s="107">
        <v>2.3639540366332397</v>
      </c>
      <c r="BO262" s="107">
        <v>0.13181265345175905</v>
      </c>
      <c r="BP262" s="107">
        <v>0</v>
      </c>
      <c r="BQ262" s="107">
        <v>0.29888795515561051</v>
      </c>
      <c r="BR262" s="107">
        <v>0</v>
      </c>
      <c r="BS262" s="107" t="s">
        <v>320</v>
      </c>
      <c r="BT262" s="107" t="s">
        <v>40</v>
      </c>
      <c r="BU262" s="100" t="s">
        <v>328</v>
      </c>
      <c r="BV262" s="100" t="s">
        <v>40</v>
      </c>
      <c r="BW262" s="107" t="s">
        <v>321</v>
      </c>
      <c r="BX262" s="107" t="s">
        <v>40</v>
      </c>
    </row>
    <row r="263" spans="1:76" ht="15" customHeight="1" x14ac:dyDescent="0.2">
      <c r="A263" s="1">
        <v>7</v>
      </c>
      <c r="B263" s="21" t="s">
        <v>26</v>
      </c>
      <c r="C263" s="17" t="s">
        <v>113</v>
      </c>
      <c r="D263" s="83">
        <v>43560</v>
      </c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25" t="str">
        <f t="shared" ref="P263:P326" si="4">CONCATENATE(A263,"|",B263,"|",C263,"|",TEXT(D263,"AAAA/MM/DD"))</f>
        <v>7|N2 Degredo|Face Inferior|2019/04/05</v>
      </c>
      <c r="Q263" s="106">
        <v>261.19333502243217</v>
      </c>
      <c r="R263" s="106">
        <v>35.550144474095497</v>
      </c>
      <c r="S263" s="100">
        <v>2.18129352233038</v>
      </c>
      <c r="T263" s="100">
        <v>0.25558159086817034</v>
      </c>
      <c r="U263" s="100">
        <v>0.23809131533082187</v>
      </c>
      <c r="V263" s="100">
        <v>4.7768068031469511E-2</v>
      </c>
      <c r="W263" s="100" t="s">
        <v>76</v>
      </c>
      <c r="X263" s="100" t="s">
        <v>40</v>
      </c>
      <c r="Y263" s="100">
        <v>1.0427120005153683</v>
      </c>
      <c r="Z263" s="100">
        <v>0.10034492738316253</v>
      </c>
      <c r="AA263" s="100">
        <v>2.1158753903914826</v>
      </c>
      <c r="AB263" s="100">
        <v>0.36830733017718292</v>
      </c>
      <c r="AC263" s="100">
        <v>0.79670189582113449</v>
      </c>
      <c r="AD263" s="100">
        <v>0.61119951581120702</v>
      </c>
      <c r="AE263" s="107">
        <v>2299.9891566792212</v>
      </c>
      <c r="AF263" s="107">
        <v>408.75905859451086</v>
      </c>
      <c r="AG263" s="107">
        <v>2.5362959043928552</v>
      </c>
      <c r="AH263" s="107">
        <v>3.1916844446014885E-2</v>
      </c>
      <c r="AI263" s="100">
        <v>24.739503446763148</v>
      </c>
      <c r="AJ263" s="100">
        <v>6.4909503510256146</v>
      </c>
      <c r="AK263" s="100">
        <v>1.5668407443396901</v>
      </c>
      <c r="AL263" s="100">
        <v>3.7013336003901304E-2</v>
      </c>
      <c r="AM263" s="100">
        <v>0.81669908747148412</v>
      </c>
      <c r="AN263" s="100">
        <v>9.5170019983181059E-2</v>
      </c>
      <c r="AO263" s="100" t="s">
        <v>75</v>
      </c>
      <c r="AP263" s="100" t="s">
        <v>40</v>
      </c>
      <c r="AQ263" s="100">
        <v>3.2606408007660144</v>
      </c>
      <c r="AR263" s="100">
        <v>0.56427202755817973</v>
      </c>
      <c r="AS263" s="107" t="s">
        <v>326</v>
      </c>
      <c r="AT263" s="107" t="s">
        <v>40</v>
      </c>
      <c r="AU263" s="107">
        <v>20.450412346745232</v>
      </c>
      <c r="AV263" s="107">
        <v>2.4540494816094278</v>
      </c>
      <c r="AW263" s="100" t="s">
        <v>327</v>
      </c>
      <c r="AX263" s="100" t="s">
        <v>327</v>
      </c>
      <c r="AY263" s="100" t="s">
        <v>73</v>
      </c>
      <c r="AZ263" s="100" t="s">
        <v>40</v>
      </c>
      <c r="BA263" s="105" t="s">
        <v>72</v>
      </c>
      <c r="BB263" s="105" t="s">
        <v>40</v>
      </c>
      <c r="BC263" s="100">
        <v>9.3521312419658345E-2</v>
      </c>
      <c r="BD263" s="100">
        <v>1.0143833916271907E-2</v>
      </c>
      <c r="BE263" s="100" t="s">
        <v>329</v>
      </c>
      <c r="BF263" s="100" t="s">
        <v>40</v>
      </c>
      <c r="BG263" s="100" t="s">
        <v>318</v>
      </c>
      <c r="BH263" s="100" t="s">
        <v>40</v>
      </c>
      <c r="BI263" s="107">
        <v>169.41215691183356</v>
      </c>
      <c r="BJ263" s="107">
        <v>20.329458829420027</v>
      </c>
      <c r="BK263" s="107" t="s">
        <v>223</v>
      </c>
      <c r="BL263" s="107" t="s">
        <v>40</v>
      </c>
      <c r="BM263" s="107">
        <v>9.6000011800635967</v>
      </c>
      <c r="BN263" s="107">
        <v>1.1520001416076315</v>
      </c>
      <c r="BO263" s="107">
        <v>7.1819363015013182E-2</v>
      </c>
      <c r="BP263" s="107">
        <v>1.0487635404487303E-2</v>
      </c>
      <c r="BQ263" s="107">
        <v>0.30320143745252481</v>
      </c>
      <c r="BR263" s="107">
        <v>2.5047710138109764E-2</v>
      </c>
      <c r="BS263" s="107" t="s">
        <v>320</v>
      </c>
      <c r="BT263" s="107" t="s">
        <v>40</v>
      </c>
      <c r="BU263" s="100" t="s">
        <v>328</v>
      </c>
      <c r="BV263" s="100" t="s">
        <v>40</v>
      </c>
      <c r="BW263" s="107" t="s">
        <v>321</v>
      </c>
      <c r="BX263" s="107" t="s">
        <v>40</v>
      </c>
    </row>
    <row r="264" spans="1:76" ht="15" customHeight="1" x14ac:dyDescent="0.2">
      <c r="A264" s="1">
        <v>7</v>
      </c>
      <c r="B264" s="21" t="s">
        <v>26</v>
      </c>
      <c r="C264" s="17" t="s">
        <v>120</v>
      </c>
      <c r="D264" s="83">
        <v>43560</v>
      </c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25" t="str">
        <f t="shared" si="4"/>
        <v>7|N2 Degredo|Antepraia rasa|2019/04/05</v>
      </c>
      <c r="Q264" s="106">
        <v>829.07700889150601</v>
      </c>
      <c r="R264" s="106">
        <v>109.84107811059141</v>
      </c>
      <c r="S264" s="100">
        <v>3.812823213272253</v>
      </c>
      <c r="T264" s="100">
        <v>0.96787609623748339</v>
      </c>
      <c r="U264" s="100">
        <v>0.74101955466991254</v>
      </c>
      <c r="V264" s="100">
        <v>0.32991487416365162</v>
      </c>
      <c r="W264" s="100" t="s">
        <v>76</v>
      </c>
      <c r="X264" s="100" t="s">
        <v>40</v>
      </c>
      <c r="Y264" s="100">
        <v>1.0222667735098998</v>
      </c>
      <c r="Z264" s="100">
        <v>9.5472368923081058E-2</v>
      </c>
      <c r="AA264" s="100">
        <v>3.9293180155411824</v>
      </c>
      <c r="AB264" s="100">
        <v>0.86121828665510258</v>
      </c>
      <c r="AC264" s="100" t="s">
        <v>128</v>
      </c>
      <c r="AD264" s="100" t="s">
        <v>40</v>
      </c>
      <c r="AE264" s="107">
        <v>3501.7456995268867</v>
      </c>
      <c r="AF264" s="107">
        <v>421.06543771900584</v>
      </c>
      <c r="AG264" s="107">
        <v>3.8105646651745326</v>
      </c>
      <c r="AH264" s="107">
        <v>7.435919963039074E-2</v>
      </c>
      <c r="AI264" s="100">
        <v>34.590663486945473</v>
      </c>
      <c r="AJ264" s="100">
        <v>0.77397283048684218</v>
      </c>
      <c r="AK264" s="100">
        <v>1.753458766168047</v>
      </c>
      <c r="AL264" s="100">
        <v>0.16539421766799103</v>
      </c>
      <c r="AM264" s="100">
        <v>0.91604668486974727</v>
      </c>
      <c r="AN264" s="100">
        <v>3.5103814997404982E-2</v>
      </c>
      <c r="AO264" s="100" t="s">
        <v>75</v>
      </c>
      <c r="AP264" s="100" t="s">
        <v>40</v>
      </c>
      <c r="AQ264" s="100">
        <v>3.3049284716513356</v>
      </c>
      <c r="AR264" s="100">
        <v>0.24318279260623984</v>
      </c>
      <c r="AS264" s="107" t="s">
        <v>326</v>
      </c>
      <c r="AT264" s="107">
        <v>0.55523738711486947</v>
      </c>
      <c r="AU264" s="107">
        <v>7.4855964137432247</v>
      </c>
      <c r="AV264" s="107">
        <v>0.89827156964918697</v>
      </c>
      <c r="AW264" s="100" t="s">
        <v>327</v>
      </c>
      <c r="AX264" s="100" t="s">
        <v>327</v>
      </c>
      <c r="AY264" s="100" t="s">
        <v>73</v>
      </c>
      <c r="AZ264" s="100" t="s">
        <v>40</v>
      </c>
      <c r="BA264" s="105" t="s">
        <v>72</v>
      </c>
      <c r="BB264" s="105" t="s">
        <v>40</v>
      </c>
      <c r="BC264" s="100">
        <v>0.2264738396951898</v>
      </c>
      <c r="BD264" s="100">
        <v>9.7877549912244993E-3</v>
      </c>
      <c r="BE264" s="100" t="s">
        <v>329</v>
      </c>
      <c r="BF264" s="100" t="s">
        <v>40</v>
      </c>
      <c r="BG264" s="100" t="s">
        <v>318</v>
      </c>
      <c r="BH264" s="105" t="s">
        <v>40</v>
      </c>
      <c r="BI264" s="107">
        <v>218.58294227578071</v>
      </c>
      <c r="BJ264" s="107">
        <v>26.229953073093686</v>
      </c>
      <c r="BK264" s="107" t="s">
        <v>223</v>
      </c>
      <c r="BL264" s="107" t="s">
        <v>40</v>
      </c>
      <c r="BM264" s="107">
        <v>19.141725928387739</v>
      </c>
      <c r="BN264" s="107">
        <v>2.2970071114065287</v>
      </c>
      <c r="BO264" s="107">
        <v>0.2007975790507503</v>
      </c>
      <c r="BP264" s="107">
        <v>3.6619336390087591E-3</v>
      </c>
      <c r="BQ264" s="107">
        <v>0.53552005024744076</v>
      </c>
      <c r="BR264" s="107">
        <v>2.0689312905006235E-2</v>
      </c>
      <c r="BS264" s="107" t="s">
        <v>320</v>
      </c>
      <c r="BT264" s="107" t="s">
        <v>40</v>
      </c>
      <c r="BU264" s="100" t="s">
        <v>328</v>
      </c>
      <c r="BV264" s="100" t="s">
        <v>40</v>
      </c>
      <c r="BW264" s="107" t="s">
        <v>321</v>
      </c>
      <c r="BX264" s="107" t="s">
        <v>40</v>
      </c>
    </row>
    <row r="265" spans="1:76" ht="15" customHeight="1" x14ac:dyDescent="0.2">
      <c r="A265" s="1">
        <v>7</v>
      </c>
      <c r="B265" s="21" t="s">
        <v>26</v>
      </c>
      <c r="C265" s="17" t="s">
        <v>114</v>
      </c>
      <c r="D265" s="83">
        <v>43560</v>
      </c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25" t="str">
        <f t="shared" si="4"/>
        <v>7|N2 Degredo|Isóbata 5 m|2019/04/05</v>
      </c>
      <c r="Q265" s="106">
        <v>5624.4035399534987</v>
      </c>
      <c r="R265" s="101">
        <v>467.6398772454898</v>
      </c>
      <c r="S265" s="100">
        <v>29.577850827890167</v>
      </c>
      <c r="T265" s="100">
        <v>0.64478927715181955</v>
      </c>
      <c r="U265" s="100">
        <v>16.719021171325004</v>
      </c>
      <c r="V265" s="100">
        <v>0.12478840887342289</v>
      </c>
      <c r="W265" s="100" t="s">
        <v>76</v>
      </c>
      <c r="X265" s="100" t="s">
        <v>40</v>
      </c>
      <c r="Y265" s="100">
        <v>4.5250556772716601</v>
      </c>
      <c r="Z265" s="100">
        <v>3.1400892906651594E-2</v>
      </c>
      <c r="AA265" s="100">
        <v>25.253232024673697</v>
      </c>
      <c r="AB265" s="100">
        <v>0.59895038103078402</v>
      </c>
      <c r="AC265" s="100">
        <v>5.7049997053315451</v>
      </c>
      <c r="AD265" s="100">
        <v>3.4658879369768962E-2</v>
      </c>
      <c r="AE265" s="100">
        <v>21222.616673482116</v>
      </c>
      <c r="AF265" s="100">
        <v>2902.765115397955</v>
      </c>
      <c r="AG265" s="107">
        <v>11.141620498484397</v>
      </c>
      <c r="AH265" s="107">
        <v>0.32323432723108048</v>
      </c>
      <c r="AI265" s="100">
        <v>327.30585201002066</v>
      </c>
      <c r="AJ265" s="100">
        <v>45.450358083915468</v>
      </c>
      <c r="AK265" s="100">
        <v>8.7755090967831269</v>
      </c>
      <c r="AL265" s="100">
        <v>0.26901257987038302</v>
      </c>
      <c r="AM265" s="100">
        <v>6.2247610273694338</v>
      </c>
      <c r="AN265" s="100">
        <v>0.22791391942753469</v>
      </c>
      <c r="AO265" s="100">
        <v>0.37337768949064154</v>
      </c>
      <c r="AP265" s="100">
        <v>6.3558837170243299E-2</v>
      </c>
      <c r="AQ265" s="100">
        <v>27.630444414822666</v>
      </c>
      <c r="AR265" s="100">
        <v>0.51620573663910219</v>
      </c>
      <c r="AS265" s="100">
        <v>15.481420567777839</v>
      </c>
      <c r="AT265" s="100">
        <v>0.70372918427861775</v>
      </c>
      <c r="AU265" s="107">
        <v>48.406606879148057</v>
      </c>
      <c r="AV265" s="107">
        <v>5.8087928254977665</v>
      </c>
      <c r="AW265" s="100" t="s">
        <v>327</v>
      </c>
      <c r="AX265" s="100" t="s">
        <v>327</v>
      </c>
      <c r="AY265" s="100">
        <v>2.9983155131671513</v>
      </c>
      <c r="AZ265" s="100">
        <v>1.3012576379780445E-2</v>
      </c>
      <c r="BA265" s="100" t="s">
        <v>72</v>
      </c>
      <c r="BB265" s="100" t="s">
        <v>40</v>
      </c>
      <c r="BC265" s="100">
        <v>2.0282182397705322</v>
      </c>
      <c r="BD265" s="100">
        <v>9.9076255864599689E-3</v>
      </c>
      <c r="BE265" s="100" t="s">
        <v>329</v>
      </c>
      <c r="BF265" s="100" t="s">
        <v>40</v>
      </c>
      <c r="BG265" s="100" t="s">
        <v>318</v>
      </c>
      <c r="BH265" s="100" t="s">
        <v>40</v>
      </c>
      <c r="BI265" s="107">
        <v>3162.427104890975</v>
      </c>
      <c r="BJ265" s="107">
        <v>379.49125258691697</v>
      </c>
      <c r="BK265" s="107" t="s">
        <v>223</v>
      </c>
      <c r="BL265" s="107" t="s">
        <v>40</v>
      </c>
      <c r="BM265" s="107">
        <v>182.02350392467437</v>
      </c>
      <c r="BN265" s="107">
        <v>21.842820470960923</v>
      </c>
      <c r="BO265" s="100">
        <v>1.6084390674867177</v>
      </c>
      <c r="BP265" s="100">
        <v>5.7937264927981607E-3</v>
      </c>
      <c r="BQ265" s="100">
        <v>4.0115611292263376</v>
      </c>
      <c r="BR265" s="100">
        <v>2.9013816671456475E-2</v>
      </c>
      <c r="BS265" s="100" t="s">
        <v>320</v>
      </c>
      <c r="BT265" s="100" t="s">
        <v>40</v>
      </c>
      <c r="BU265" s="100" t="s">
        <v>328</v>
      </c>
      <c r="BV265" s="100" t="s">
        <v>40</v>
      </c>
      <c r="BW265" s="100">
        <v>3.1438382074966844</v>
      </c>
      <c r="BX265" s="100">
        <v>8.8032729143715571E-2</v>
      </c>
    </row>
    <row r="266" spans="1:76" ht="15" customHeight="1" x14ac:dyDescent="0.2">
      <c r="A266" s="1">
        <v>7</v>
      </c>
      <c r="B266" s="21" t="s">
        <v>26</v>
      </c>
      <c r="C266" s="17" t="s">
        <v>115</v>
      </c>
      <c r="D266" s="83">
        <v>43560</v>
      </c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25" t="str">
        <f t="shared" si="4"/>
        <v>7|N2 Degredo|Isóbata 10 m|2019/04/05</v>
      </c>
      <c r="Q266" s="106">
        <v>9344.6898786747061</v>
      </c>
      <c r="R266" s="101">
        <v>508.89634054819544</v>
      </c>
      <c r="S266" s="100">
        <v>43.161845039325947</v>
      </c>
      <c r="T266" s="100">
        <v>0.26554910532100418</v>
      </c>
      <c r="U266" s="100">
        <v>30.351018823463569</v>
      </c>
      <c r="V266" s="100">
        <v>0.14845279695834937</v>
      </c>
      <c r="W266" s="100" t="s">
        <v>76</v>
      </c>
      <c r="X266" s="100">
        <v>1.5939009495975196E-3</v>
      </c>
      <c r="Y266" s="100">
        <v>7.9634004631805002</v>
      </c>
      <c r="Z266" s="100">
        <v>0.40571864030362104</v>
      </c>
      <c r="AA266" s="100">
        <v>43.959736205262253</v>
      </c>
      <c r="AB266" s="100">
        <v>5.6258873440224871E-2</v>
      </c>
      <c r="AC266" s="100">
        <v>8.0405364886645785</v>
      </c>
      <c r="AD266" s="100">
        <v>0.6663573507459023</v>
      </c>
      <c r="AE266" s="100">
        <v>28597.545133214117</v>
      </c>
      <c r="AF266" s="100">
        <v>748.69130884400579</v>
      </c>
      <c r="AG266" s="107">
        <v>15.298994346240532</v>
      </c>
      <c r="AH266" s="107">
        <v>0.32076312153053221</v>
      </c>
      <c r="AI266" s="100">
        <v>507.30850106517153</v>
      </c>
      <c r="AJ266" s="100">
        <v>4.0779637663077226</v>
      </c>
      <c r="AK266" s="100">
        <v>11.391707183443524</v>
      </c>
      <c r="AL266" s="100">
        <v>0.14411664117337239</v>
      </c>
      <c r="AM266" s="100">
        <v>12.725798987755194</v>
      </c>
      <c r="AN266" s="100">
        <v>0.93284994730239723</v>
      </c>
      <c r="AO266" s="100">
        <v>0.66472680050243627</v>
      </c>
      <c r="AP266" s="100">
        <v>5.0705729285349062E-2</v>
      </c>
      <c r="AQ266" s="100">
        <v>52.378148880761813</v>
      </c>
      <c r="AR266" s="100">
        <v>1.8942636194526536</v>
      </c>
      <c r="AS266" s="100">
        <v>13.470183570501728</v>
      </c>
      <c r="AT266" s="100">
        <v>0.35480435246402403</v>
      </c>
      <c r="AU266" s="107">
        <v>158.61712874027631</v>
      </c>
      <c r="AV266" s="107">
        <v>19.034055448833158</v>
      </c>
      <c r="AW266" s="100" t="s">
        <v>327</v>
      </c>
      <c r="AX266" s="100" t="s">
        <v>327</v>
      </c>
      <c r="AY266" s="100">
        <v>3.266865443262787</v>
      </c>
      <c r="AZ266" s="100">
        <v>0</v>
      </c>
      <c r="BA266" s="100" t="s">
        <v>72</v>
      </c>
      <c r="BB266" s="100" t="s">
        <v>40</v>
      </c>
      <c r="BC266" s="100">
        <v>3.4675547724928784</v>
      </c>
      <c r="BD266" s="100">
        <v>0</v>
      </c>
      <c r="BE266" s="100" t="s">
        <v>329</v>
      </c>
      <c r="BF266" s="100" t="s">
        <v>40</v>
      </c>
      <c r="BG266" s="100" t="s">
        <v>318</v>
      </c>
      <c r="BH266" s="100" t="s">
        <v>40</v>
      </c>
      <c r="BI266" s="107">
        <v>6318.1600332561102</v>
      </c>
      <c r="BJ266" s="107">
        <v>758.17920399073319</v>
      </c>
      <c r="BK266" s="107" t="s">
        <v>223</v>
      </c>
      <c r="BL266" s="107" t="s">
        <v>40</v>
      </c>
      <c r="BM266" s="107">
        <v>395.12095693833299</v>
      </c>
      <c r="BN266" s="107">
        <v>47.414514832599956</v>
      </c>
      <c r="BO266" s="100">
        <v>2.5912494183326249</v>
      </c>
      <c r="BP266" s="100">
        <v>0</v>
      </c>
      <c r="BQ266" s="100">
        <v>4.5377782865876766</v>
      </c>
      <c r="BR266" s="100">
        <v>0</v>
      </c>
      <c r="BS266" s="100" t="s">
        <v>320</v>
      </c>
      <c r="BT266" s="100" t="s">
        <v>40</v>
      </c>
      <c r="BU266" s="100" t="s">
        <v>328</v>
      </c>
      <c r="BV266" s="100" t="s">
        <v>40</v>
      </c>
      <c r="BW266" s="100">
        <v>6.459927900061337</v>
      </c>
      <c r="BX266" s="100">
        <v>0</v>
      </c>
    </row>
    <row r="267" spans="1:76" ht="15" customHeight="1" x14ac:dyDescent="0.2">
      <c r="A267" s="1">
        <v>7</v>
      </c>
      <c r="B267" s="21" t="s">
        <v>27</v>
      </c>
      <c r="C267" s="17" t="s">
        <v>232</v>
      </c>
      <c r="D267" s="83">
        <v>43559</v>
      </c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25" t="str">
        <f t="shared" si="4"/>
        <v>7|N3 Pontal do Ipiranga|Berma Test F1 1 m|2019/04/04</v>
      </c>
      <c r="Q267" s="106">
        <v>828.1724420726822</v>
      </c>
      <c r="R267" s="101">
        <v>122.48614580976324</v>
      </c>
      <c r="S267" s="100">
        <v>4.595004160394188</v>
      </c>
      <c r="T267" s="100">
        <v>0.56426013826122012</v>
      </c>
      <c r="U267" s="100">
        <v>0.65724255535235709</v>
      </c>
      <c r="V267" s="100">
        <v>0.183967887198944</v>
      </c>
      <c r="W267" s="100" t="s">
        <v>76</v>
      </c>
      <c r="X267" s="100" t="s">
        <v>40</v>
      </c>
      <c r="Y267" s="100">
        <v>1.3088127381193164</v>
      </c>
      <c r="Z267" s="100">
        <v>0.12191396343892309</v>
      </c>
      <c r="AA267" s="100">
        <v>5.2289237202554215</v>
      </c>
      <c r="AB267" s="100">
        <v>0.72660300243029208</v>
      </c>
      <c r="AC267" s="100">
        <v>1.0248887737605914</v>
      </c>
      <c r="AD267" s="100">
        <v>0.30563662896265553</v>
      </c>
      <c r="AE267" s="100">
        <v>4654.244176932646</v>
      </c>
      <c r="AF267" s="100">
        <v>996.93566636096011</v>
      </c>
      <c r="AG267" s="107">
        <v>3.3804189075060478</v>
      </c>
      <c r="AH267" s="107">
        <v>0.44860578934235679</v>
      </c>
      <c r="AI267" s="100">
        <v>43.177093672284514</v>
      </c>
      <c r="AJ267" s="100">
        <v>2.019112425447176</v>
      </c>
      <c r="AK267" s="100">
        <v>2.3300094385821799</v>
      </c>
      <c r="AL267" s="100">
        <v>7.2753418646368653E-2</v>
      </c>
      <c r="AM267" s="100">
        <v>1.0928975862627694</v>
      </c>
      <c r="AN267" s="100">
        <v>1.7549374545095232E-2</v>
      </c>
      <c r="AO267" s="100" t="s">
        <v>75</v>
      </c>
      <c r="AP267" s="100" t="s">
        <v>40</v>
      </c>
      <c r="AQ267" s="100">
        <v>4.6707069570651747</v>
      </c>
      <c r="AR267" s="100">
        <v>0.12194882497597967</v>
      </c>
      <c r="AS267" s="107" t="s">
        <v>326</v>
      </c>
      <c r="AT267" s="107">
        <v>0.59132976105264035</v>
      </c>
      <c r="AU267" s="107">
        <v>5.7780318658299024</v>
      </c>
      <c r="AV267" s="107">
        <v>0.69336382389958828</v>
      </c>
      <c r="AW267" s="100" t="s">
        <v>327</v>
      </c>
      <c r="AX267" s="100" t="s">
        <v>327</v>
      </c>
      <c r="AY267" s="100" t="s">
        <v>73</v>
      </c>
      <c r="AZ267" s="100" t="s">
        <v>40</v>
      </c>
      <c r="BA267" s="100" t="s">
        <v>72</v>
      </c>
      <c r="BB267" s="100" t="s">
        <v>40</v>
      </c>
      <c r="BC267" s="100">
        <v>0.19821177154384353</v>
      </c>
      <c r="BD267" s="100">
        <v>7.2919370124015616E-3</v>
      </c>
      <c r="BE267" s="100" t="s">
        <v>329</v>
      </c>
      <c r="BF267" s="100" t="s">
        <v>40</v>
      </c>
      <c r="BG267" s="100" t="s">
        <v>318</v>
      </c>
      <c r="BH267" s="100" t="s">
        <v>40</v>
      </c>
      <c r="BI267" s="100">
        <v>230.57996980275786</v>
      </c>
      <c r="BJ267" s="107">
        <v>27.669596376330944</v>
      </c>
      <c r="BK267" s="107" t="s">
        <v>223</v>
      </c>
      <c r="BL267" s="107" t="s">
        <v>40</v>
      </c>
      <c r="BM267" s="100">
        <v>17.039987817560448</v>
      </c>
      <c r="BN267" s="107">
        <v>2.0447985381072535</v>
      </c>
      <c r="BO267" s="100">
        <v>0.22922584814298583</v>
      </c>
      <c r="BP267" s="100">
        <v>1.0424838068164508E-2</v>
      </c>
      <c r="BQ267" s="100">
        <v>0.7006494495039759</v>
      </c>
      <c r="BR267" s="100">
        <v>3.956909372318642E-2</v>
      </c>
      <c r="BS267" s="100">
        <v>0.54431032098003485</v>
      </c>
      <c r="BT267" s="100">
        <v>0.77316612282022645</v>
      </c>
      <c r="BU267" s="100" t="s">
        <v>328</v>
      </c>
      <c r="BV267" s="100" t="s">
        <v>40</v>
      </c>
      <c r="BW267" s="100" t="s">
        <v>321</v>
      </c>
      <c r="BX267" s="100" t="s">
        <v>40</v>
      </c>
    </row>
    <row r="268" spans="1:76" ht="15" customHeight="1" x14ac:dyDescent="0.2">
      <c r="A268" s="1">
        <v>7</v>
      </c>
      <c r="B268" s="21" t="s">
        <v>27</v>
      </c>
      <c r="C268" s="17" t="s">
        <v>237</v>
      </c>
      <c r="D268" s="83">
        <v>43559</v>
      </c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25" t="str">
        <f t="shared" si="4"/>
        <v>7|N3 Pontal do Ipiranga|Berma Test F2 0,70 m|2019/04/04</v>
      </c>
      <c r="Q268" s="106">
        <v>953.86206540062665</v>
      </c>
      <c r="R268" s="101">
        <v>166.58681112740987</v>
      </c>
      <c r="S268" s="100">
        <v>7.7458569539460917</v>
      </c>
      <c r="T268" s="100">
        <v>3.1757101965539678</v>
      </c>
      <c r="U268" s="100">
        <v>1.1025272193441316</v>
      </c>
      <c r="V268" s="100">
        <v>6.9286876072202463E-2</v>
      </c>
      <c r="W268" s="100" t="s">
        <v>76</v>
      </c>
      <c r="X268" s="100" t="s">
        <v>40</v>
      </c>
      <c r="Y268" s="100">
        <v>2.6958330931782637</v>
      </c>
      <c r="Z268" s="100">
        <v>0.58998425746475458</v>
      </c>
      <c r="AA268" s="100">
        <v>15.536916191894417</v>
      </c>
      <c r="AB268" s="100">
        <v>4.9367879355619886</v>
      </c>
      <c r="AC268" s="100">
        <v>1.9418277595871114</v>
      </c>
      <c r="AD268" s="100">
        <v>0.7378569334658841</v>
      </c>
      <c r="AE268" s="100">
        <v>13199.839035140121</v>
      </c>
      <c r="AF268" s="100">
        <v>1499.6955819133084</v>
      </c>
      <c r="AG268" s="107">
        <v>2.3827536638268971</v>
      </c>
      <c r="AH268" s="107">
        <v>0.26715727613275736</v>
      </c>
      <c r="AI268" s="100">
        <v>71.626947535891958</v>
      </c>
      <c r="AJ268" s="100">
        <v>14.661824805708866</v>
      </c>
      <c r="AK268" s="100">
        <v>4.6677160064252536</v>
      </c>
      <c r="AL268" s="100">
        <v>1.2771375980864921</v>
      </c>
      <c r="AM268" s="100">
        <v>2.8552852287960979</v>
      </c>
      <c r="AN268" s="100">
        <v>0.75354992211129412</v>
      </c>
      <c r="AO268" s="100" t="s">
        <v>75</v>
      </c>
      <c r="AP268" s="100" t="s">
        <v>40</v>
      </c>
      <c r="AQ268" s="100">
        <v>13.007416634173516</v>
      </c>
      <c r="AR268" s="100">
        <v>1.6126473407028441</v>
      </c>
      <c r="AS268" s="100">
        <v>6.7682608957895045</v>
      </c>
      <c r="AT268" s="100">
        <v>1.3814713865601804</v>
      </c>
      <c r="AU268" s="107">
        <v>9.1942280115375237</v>
      </c>
      <c r="AV268" s="107">
        <v>1.1033073613845028</v>
      </c>
      <c r="AW268" s="100" t="s">
        <v>327</v>
      </c>
      <c r="AX268" s="100" t="s">
        <v>327</v>
      </c>
      <c r="AY268" s="100">
        <v>0.36842684485838462</v>
      </c>
      <c r="AZ268" s="100">
        <v>2.6290759689236321E-2</v>
      </c>
      <c r="BA268" s="100" t="s">
        <v>72</v>
      </c>
      <c r="BB268" s="100" t="s">
        <v>40</v>
      </c>
      <c r="BC268" s="100">
        <v>0.30807904185941681</v>
      </c>
      <c r="BD268" s="100">
        <v>9.134943233252096E-3</v>
      </c>
      <c r="BE268" s="100" t="s">
        <v>329</v>
      </c>
      <c r="BF268" s="100" t="s">
        <v>40</v>
      </c>
      <c r="BG268" s="100" t="s">
        <v>318</v>
      </c>
      <c r="BH268" s="100" t="s">
        <v>40</v>
      </c>
      <c r="BI268" s="100">
        <v>490.54406509975087</v>
      </c>
      <c r="BJ268" s="107">
        <v>58.865287811970099</v>
      </c>
      <c r="BK268" s="107" t="s">
        <v>223</v>
      </c>
      <c r="BL268" s="107" t="s">
        <v>40</v>
      </c>
      <c r="BM268" s="100">
        <v>27.132965278471236</v>
      </c>
      <c r="BN268" s="107">
        <v>3.2559558334165484</v>
      </c>
      <c r="BO268" s="100">
        <v>0.3823902020659925</v>
      </c>
      <c r="BP268" s="100">
        <v>2.7641120222779623E-2</v>
      </c>
      <c r="BQ268" s="100">
        <v>2.4448720208233055</v>
      </c>
      <c r="BR268" s="100">
        <v>1.1156318727207237</v>
      </c>
      <c r="BS268" s="100" t="s">
        <v>320</v>
      </c>
      <c r="BT268" s="100" t="s">
        <v>40</v>
      </c>
      <c r="BU268" s="100" t="s">
        <v>328</v>
      </c>
      <c r="BV268" s="100" t="s">
        <v>40</v>
      </c>
      <c r="BW268" s="100" t="s">
        <v>321</v>
      </c>
      <c r="BX268" s="100" t="s">
        <v>40</v>
      </c>
    </row>
    <row r="269" spans="1:76" ht="15" customHeight="1" x14ac:dyDescent="0.2">
      <c r="A269" s="1">
        <v>7</v>
      </c>
      <c r="B269" s="21" t="s">
        <v>27</v>
      </c>
      <c r="C269" s="17" t="s">
        <v>238</v>
      </c>
      <c r="D269" s="83">
        <v>43559</v>
      </c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25" t="str">
        <f t="shared" si="4"/>
        <v>7|N3 Pontal do Ipiranga|Berma Test F3 0,50 m|2019/04/04</v>
      </c>
      <c r="Q269" s="106">
        <v>632.44161721879027</v>
      </c>
      <c r="R269" s="101">
        <v>85.325936034602009</v>
      </c>
      <c r="S269" s="100">
        <v>3.2721812183772228</v>
      </c>
      <c r="T269" s="100">
        <v>0.10128097477454273</v>
      </c>
      <c r="U269" s="100">
        <v>0.65316239733750225</v>
      </c>
      <c r="V269" s="100">
        <v>0.17046655307067873</v>
      </c>
      <c r="W269" s="100" t="s">
        <v>76</v>
      </c>
      <c r="X269" s="100" t="s">
        <v>40</v>
      </c>
      <c r="Y269" s="100">
        <v>1.0177612179073257</v>
      </c>
      <c r="Z269" s="100">
        <v>0.11358047161929502</v>
      </c>
      <c r="AA269" s="100">
        <v>3.7256102515149392</v>
      </c>
      <c r="AB269" s="100">
        <v>0.45228238685620015</v>
      </c>
      <c r="AC269" s="100">
        <v>0.77854135484304965</v>
      </c>
      <c r="AD269" s="100">
        <v>9.6984068028472481E-2</v>
      </c>
      <c r="AE269" s="100">
        <v>2603.9354475938189</v>
      </c>
      <c r="AF269" s="100">
        <v>248.54271473763768</v>
      </c>
      <c r="AG269" s="107">
        <v>2.1565150398787898</v>
      </c>
      <c r="AH269" s="107">
        <v>0.19555215581843471</v>
      </c>
      <c r="AI269" s="100">
        <v>29.861028502125926</v>
      </c>
      <c r="AJ269" s="100">
        <v>0.77142526951052026</v>
      </c>
      <c r="AK269" s="100">
        <v>2.6493890713924997</v>
      </c>
      <c r="AL269" s="100">
        <v>1.3185580554310852</v>
      </c>
      <c r="AM269" s="100">
        <v>0.93250051712064641</v>
      </c>
      <c r="AN269" s="100">
        <v>6.5347653316884247E-2</v>
      </c>
      <c r="AO269" s="100" t="s">
        <v>75</v>
      </c>
      <c r="AP269" s="100" t="s">
        <v>40</v>
      </c>
      <c r="AQ269" s="100">
        <v>3.5858690684403531</v>
      </c>
      <c r="AR269" s="100">
        <v>0.15156073008845727</v>
      </c>
      <c r="AS269" s="107" t="s">
        <v>326</v>
      </c>
      <c r="AT269" s="107">
        <v>5.2172391543054385E-2</v>
      </c>
      <c r="AU269" s="107">
        <v>5.9762072834314743</v>
      </c>
      <c r="AV269" s="107">
        <v>0.71714487401177685</v>
      </c>
      <c r="AW269" s="100" t="s">
        <v>327</v>
      </c>
      <c r="AX269" s="100" t="s">
        <v>327</v>
      </c>
      <c r="AY269" s="100" t="s">
        <v>73</v>
      </c>
      <c r="AZ269" s="100" t="s">
        <v>40</v>
      </c>
      <c r="BA269" s="100" t="s">
        <v>72</v>
      </c>
      <c r="BB269" s="100" t="s">
        <v>40</v>
      </c>
      <c r="BC269" s="100">
        <v>0.19787190495561799</v>
      </c>
      <c r="BD269" s="100">
        <v>3.1484374774833649E-3</v>
      </c>
      <c r="BE269" s="100" t="s">
        <v>329</v>
      </c>
      <c r="BF269" s="100" t="s">
        <v>40</v>
      </c>
      <c r="BG269" s="100" t="s">
        <v>318</v>
      </c>
      <c r="BH269" s="100" t="s">
        <v>40</v>
      </c>
      <c r="BI269" s="100">
        <v>311.77382817207643</v>
      </c>
      <c r="BJ269" s="107">
        <v>37.412859380649174</v>
      </c>
      <c r="BK269" s="107" t="s">
        <v>223</v>
      </c>
      <c r="BL269" s="107" t="s">
        <v>40</v>
      </c>
      <c r="BM269" s="100">
        <v>21.714719368414631</v>
      </c>
      <c r="BN269" s="107">
        <v>2.6057663242097555</v>
      </c>
      <c r="BO269" s="100">
        <v>0.25408461192535459</v>
      </c>
      <c r="BP269" s="100">
        <v>5.3304784114435394E-3</v>
      </c>
      <c r="BQ269" s="100">
        <v>0.57262855366237941</v>
      </c>
      <c r="BR269" s="100">
        <v>3.4470666822317197E-2</v>
      </c>
      <c r="BS269" s="100" t="s">
        <v>320</v>
      </c>
      <c r="BT269" s="100" t="s">
        <v>40</v>
      </c>
      <c r="BU269" s="100" t="s">
        <v>328</v>
      </c>
      <c r="BV269" s="100" t="s">
        <v>40</v>
      </c>
      <c r="BW269" s="100" t="s">
        <v>321</v>
      </c>
      <c r="BX269" s="100" t="s">
        <v>40</v>
      </c>
    </row>
    <row r="270" spans="1:76" ht="15" customHeight="1" x14ac:dyDescent="0.2">
      <c r="A270" s="1">
        <v>7</v>
      </c>
      <c r="B270" s="21" t="s">
        <v>27</v>
      </c>
      <c r="C270" s="17" t="s">
        <v>254</v>
      </c>
      <c r="D270" s="83">
        <v>43559</v>
      </c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25" t="str">
        <f t="shared" si="4"/>
        <v>7|N3 Pontal do Ipiranga|Berma Test F4 0,30 m|2019/04/04</v>
      </c>
      <c r="Q270" s="106">
        <v>768.78438847819768</v>
      </c>
      <c r="R270" s="101">
        <v>33.759262157534359</v>
      </c>
      <c r="S270" s="100">
        <v>25.611479638249385</v>
      </c>
      <c r="T270" s="100">
        <v>2.6374079245742119</v>
      </c>
      <c r="U270" s="100">
        <v>10.262295143613297</v>
      </c>
      <c r="V270" s="100">
        <v>1.345231792702321</v>
      </c>
      <c r="W270" s="100">
        <v>6.6449057670682885</v>
      </c>
      <c r="X270" s="100">
        <v>0.97328581342869136</v>
      </c>
      <c r="Y270" s="100">
        <v>9.1990852757065937</v>
      </c>
      <c r="Z270" s="100">
        <v>1.2051906303060134</v>
      </c>
      <c r="AA270" s="100">
        <v>23.961409560011631</v>
      </c>
      <c r="AB270" s="100">
        <v>1.9627922173216072</v>
      </c>
      <c r="AC270" s="100">
        <v>13.995023558824638</v>
      </c>
      <c r="AD270" s="100">
        <v>1.7384704429104052</v>
      </c>
      <c r="AE270" s="100">
        <v>10609.024859943074</v>
      </c>
      <c r="AF270" s="100">
        <v>616.44240334609469</v>
      </c>
      <c r="AG270" s="107">
        <v>5.7795940672829476</v>
      </c>
      <c r="AH270" s="107">
        <v>2.4156750360001147</v>
      </c>
      <c r="AI270" s="100">
        <v>58.975396006522303</v>
      </c>
      <c r="AJ270" s="100">
        <v>6.6220043664380501</v>
      </c>
      <c r="AK270" s="100">
        <v>12.780889855444112</v>
      </c>
      <c r="AL270" s="100">
        <v>1.6152017179381117</v>
      </c>
      <c r="AM270" s="100">
        <v>13.067778972954839</v>
      </c>
      <c r="AN270" s="100">
        <v>1.6699683088606891</v>
      </c>
      <c r="AO270" s="100">
        <v>7.2669568325514504</v>
      </c>
      <c r="AP270" s="100">
        <v>1.0561517528489925</v>
      </c>
      <c r="AQ270" s="100">
        <v>29.234198260422538</v>
      </c>
      <c r="AR270" s="100">
        <v>3.5003798074357886</v>
      </c>
      <c r="AS270" s="100">
        <v>3.3876137949879217</v>
      </c>
      <c r="AT270" s="100">
        <v>1.4117555348449271</v>
      </c>
      <c r="AU270" s="107">
        <v>10.708387552349064</v>
      </c>
      <c r="AV270" s="107">
        <v>1.2850065062818876</v>
      </c>
      <c r="AW270" s="100" t="s">
        <v>327</v>
      </c>
      <c r="AX270" s="100" t="s">
        <v>327</v>
      </c>
      <c r="AY270" s="100" t="s">
        <v>73</v>
      </c>
      <c r="AZ270" s="100" t="s">
        <v>40</v>
      </c>
      <c r="BA270" s="100" t="s">
        <v>72</v>
      </c>
      <c r="BB270" s="100" t="s">
        <v>40</v>
      </c>
      <c r="BC270" s="100">
        <v>0.24514825707354448</v>
      </c>
      <c r="BD270" s="100">
        <v>1.524713233070426E-3</v>
      </c>
      <c r="BE270" s="100" t="s">
        <v>329</v>
      </c>
      <c r="BF270" s="100" t="s">
        <v>40</v>
      </c>
      <c r="BG270" s="100" t="s">
        <v>318</v>
      </c>
      <c r="BH270" s="100" t="s">
        <v>40</v>
      </c>
      <c r="BI270" s="100">
        <v>370.51482156594369</v>
      </c>
      <c r="BJ270" s="107">
        <v>44.461778587913244</v>
      </c>
      <c r="BK270" s="107" t="s">
        <v>223</v>
      </c>
      <c r="BL270" s="107" t="s">
        <v>40</v>
      </c>
      <c r="BM270" s="100">
        <v>22.414753806381597</v>
      </c>
      <c r="BN270" s="107">
        <v>2.6897704567657916</v>
      </c>
      <c r="BO270" s="100">
        <v>0.28707798789396077</v>
      </c>
      <c r="BP270" s="100">
        <v>5.1743613049471445E-3</v>
      </c>
      <c r="BQ270" s="100">
        <v>0.98157839343306585</v>
      </c>
      <c r="BR270" s="100">
        <v>4.8397782434799939E-2</v>
      </c>
      <c r="BS270" s="100" t="s">
        <v>320</v>
      </c>
      <c r="BT270" s="100" t="s">
        <v>40</v>
      </c>
      <c r="BU270" s="100" t="s">
        <v>328</v>
      </c>
      <c r="BV270" s="100" t="s">
        <v>40</v>
      </c>
      <c r="BW270" s="100" t="s">
        <v>321</v>
      </c>
      <c r="BX270" s="100" t="s">
        <v>40</v>
      </c>
    </row>
    <row r="271" spans="1:76" ht="15" customHeight="1" x14ac:dyDescent="0.2">
      <c r="A271" s="1">
        <v>7</v>
      </c>
      <c r="B271" s="21" t="s">
        <v>27</v>
      </c>
      <c r="C271" s="17" t="s">
        <v>111</v>
      </c>
      <c r="D271" s="83">
        <v>43559</v>
      </c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25" t="str">
        <f t="shared" si="4"/>
        <v>7|N3 Pontal do Ipiranga|Berma Superficial|2019/04/04</v>
      </c>
      <c r="Q271" s="106">
        <v>785.8013977537006</v>
      </c>
      <c r="R271" s="101">
        <v>67.859115609739177</v>
      </c>
      <c r="S271" s="100">
        <v>8.126079325016228</v>
      </c>
      <c r="T271" s="100">
        <v>0.4384980397290521</v>
      </c>
      <c r="U271" s="100">
        <v>1.9501931990374013</v>
      </c>
      <c r="V271" s="100">
        <v>1.4842494876782133</v>
      </c>
      <c r="W271" s="100" t="s">
        <v>76</v>
      </c>
      <c r="X271" s="100" t="s">
        <v>40</v>
      </c>
      <c r="Y271" s="100">
        <v>1.8145047846320206</v>
      </c>
      <c r="Z271" s="100">
        <v>6.0004080644313625E-2</v>
      </c>
      <c r="AA271" s="100">
        <v>14.176442037092425</v>
      </c>
      <c r="AB271" s="100">
        <v>1.0826817559479287</v>
      </c>
      <c r="AC271" s="100">
        <v>2.9966668001527856</v>
      </c>
      <c r="AD271" s="100">
        <v>0.65853450991041573</v>
      </c>
      <c r="AE271" s="100">
        <v>10561.876268983018</v>
      </c>
      <c r="AF271" s="100">
        <v>271.12315043856893</v>
      </c>
      <c r="AG271" s="107">
        <v>4.1595300091621663</v>
      </c>
      <c r="AH271" s="107">
        <v>0.7264562105875102</v>
      </c>
      <c r="AI271" s="100">
        <v>58.88746996925952</v>
      </c>
      <c r="AJ271" s="100">
        <v>2.2574651433878179</v>
      </c>
      <c r="AK271" s="100">
        <v>3.4607336114019898</v>
      </c>
      <c r="AL271" s="100">
        <v>0.22644425014260863</v>
      </c>
      <c r="AM271" s="100">
        <v>2.1889030125689324</v>
      </c>
      <c r="AN271" s="100">
        <v>9.8826360609627323E-2</v>
      </c>
      <c r="AO271" s="100" t="s">
        <v>75</v>
      </c>
      <c r="AP271" s="100" t="s">
        <v>40</v>
      </c>
      <c r="AQ271" s="100">
        <v>7.4483789713674771</v>
      </c>
      <c r="AR271" s="100">
        <v>0.56044532867691466</v>
      </c>
      <c r="AS271" s="100">
        <v>5.4989015202323195</v>
      </c>
      <c r="AT271" s="100">
        <v>0.88961137107534427</v>
      </c>
      <c r="AU271" s="107">
        <v>10.95969966452944</v>
      </c>
      <c r="AV271" s="107">
        <v>1.3151639597435327</v>
      </c>
      <c r="AW271" s="100" t="s">
        <v>327</v>
      </c>
      <c r="AX271" s="100" t="s">
        <v>327</v>
      </c>
      <c r="AY271" s="100">
        <v>0.34085491426082792</v>
      </c>
      <c r="AZ271" s="100">
        <v>4.6281584780011688E-2</v>
      </c>
      <c r="BA271" s="100" t="s">
        <v>72</v>
      </c>
      <c r="BB271" s="100" t="s">
        <v>40</v>
      </c>
      <c r="BC271" s="100">
        <v>0.29894783157591676</v>
      </c>
      <c r="BD271" s="100">
        <v>1.5610970990145145E-2</v>
      </c>
      <c r="BE271" s="100" t="s">
        <v>329</v>
      </c>
      <c r="BF271" s="100" t="s">
        <v>40</v>
      </c>
      <c r="BG271" s="100" t="s">
        <v>318</v>
      </c>
      <c r="BH271" s="100" t="s">
        <v>40</v>
      </c>
      <c r="BI271" s="100">
        <v>277.32376312922048</v>
      </c>
      <c r="BJ271" s="107">
        <v>33.278851575506458</v>
      </c>
      <c r="BK271" s="107" t="s">
        <v>223</v>
      </c>
      <c r="BL271" s="107" t="s">
        <v>40</v>
      </c>
      <c r="BM271" s="100">
        <v>20.775260063154182</v>
      </c>
      <c r="BN271" s="107">
        <v>2.4930312075785017</v>
      </c>
      <c r="BO271" s="100">
        <v>0.32396860635498831</v>
      </c>
      <c r="BP271" s="100">
        <v>1.1252976313376108E-2</v>
      </c>
      <c r="BQ271" s="100">
        <v>1.4838189838994498</v>
      </c>
      <c r="BR271" s="100">
        <v>4.5186723953839679E-2</v>
      </c>
      <c r="BS271" s="100" t="s">
        <v>320</v>
      </c>
      <c r="BT271" s="100" t="s">
        <v>40</v>
      </c>
      <c r="BU271" s="100" t="s">
        <v>328</v>
      </c>
      <c r="BV271" s="100" t="s">
        <v>40</v>
      </c>
      <c r="BW271" s="100" t="s">
        <v>321</v>
      </c>
      <c r="BX271" s="100" t="s">
        <v>40</v>
      </c>
    </row>
    <row r="272" spans="1:76" ht="15" customHeight="1" x14ac:dyDescent="0.2">
      <c r="A272" s="1">
        <v>7</v>
      </c>
      <c r="B272" s="21" t="s">
        <v>27</v>
      </c>
      <c r="C272" s="17" t="s">
        <v>112</v>
      </c>
      <c r="D272" s="83">
        <v>43559</v>
      </c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25" t="str">
        <f t="shared" si="4"/>
        <v>7|N3 Pontal do Ipiranga|Face Superior|2019/04/04</v>
      </c>
      <c r="Q272" s="106">
        <v>691.56945324354592</v>
      </c>
      <c r="R272" s="101">
        <v>72.475652792614724</v>
      </c>
      <c r="S272" s="100">
        <v>11.119325993392252</v>
      </c>
      <c r="T272" s="100">
        <v>1.7714029951099766</v>
      </c>
      <c r="U272" s="100">
        <v>1.0203743031767312</v>
      </c>
      <c r="V272" s="100">
        <v>0.11523511182584868</v>
      </c>
      <c r="W272" s="100" t="s">
        <v>76</v>
      </c>
      <c r="X272" s="100" t="s">
        <v>40</v>
      </c>
      <c r="Y272" s="100">
        <v>1.7923984355371272</v>
      </c>
      <c r="Z272" s="100">
        <v>8.3163915470882782E-2</v>
      </c>
      <c r="AA272" s="100">
        <v>15.030939752745809</v>
      </c>
      <c r="AB272" s="100">
        <v>1.8438335440974647</v>
      </c>
      <c r="AC272" s="100">
        <v>1.549901758689884</v>
      </c>
      <c r="AD272" s="100">
        <v>0.70090101721141551</v>
      </c>
      <c r="AE272" s="100">
        <v>3295.6611108755433</v>
      </c>
      <c r="AF272" s="100">
        <v>104.30432475972248</v>
      </c>
      <c r="AG272" s="107">
        <v>3.7911350009074383</v>
      </c>
      <c r="AH272" s="107">
        <v>1.4592910560889287</v>
      </c>
      <c r="AI272" s="100">
        <v>55.145652391732497</v>
      </c>
      <c r="AJ272" s="100">
        <v>2.8899696587535235</v>
      </c>
      <c r="AK272" s="100">
        <v>3.6072072815336145</v>
      </c>
      <c r="AL272" s="100">
        <v>0.30997917463733737</v>
      </c>
      <c r="AM272" s="100">
        <v>2.5039771071797778</v>
      </c>
      <c r="AN272" s="100">
        <v>4.9309871604581355E-2</v>
      </c>
      <c r="AO272" s="100" t="s">
        <v>75</v>
      </c>
      <c r="AP272" s="100" t="s">
        <v>40</v>
      </c>
      <c r="AQ272" s="100">
        <v>8.0810023956362151</v>
      </c>
      <c r="AR272" s="100">
        <v>0.38440548384212042</v>
      </c>
      <c r="AS272" s="100" t="s">
        <v>326</v>
      </c>
      <c r="AT272" s="100" t="s">
        <v>40</v>
      </c>
      <c r="AU272" s="107">
        <v>11.71281342001395</v>
      </c>
      <c r="AV272" s="107">
        <v>1.4055376104016739</v>
      </c>
      <c r="AW272" s="100" t="s">
        <v>327</v>
      </c>
      <c r="AX272" s="100" t="s">
        <v>327</v>
      </c>
      <c r="AY272" s="100">
        <v>0.45225205545487646</v>
      </c>
      <c r="AZ272" s="100">
        <v>1.2063630267891595E-2</v>
      </c>
      <c r="BA272" s="100" t="s">
        <v>72</v>
      </c>
      <c r="BB272" s="100" t="s">
        <v>40</v>
      </c>
      <c r="BC272" s="100">
        <v>0.37372584696181133</v>
      </c>
      <c r="BD272" s="100">
        <v>5.3537728610132881E-2</v>
      </c>
      <c r="BE272" s="100" t="s">
        <v>329</v>
      </c>
      <c r="BF272" s="100" t="s">
        <v>40</v>
      </c>
      <c r="BG272" s="100" t="s">
        <v>318</v>
      </c>
      <c r="BH272" s="100" t="s">
        <v>40</v>
      </c>
      <c r="BI272" s="107">
        <v>431.857950837065</v>
      </c>
      <c r="BJ272" s="107">
        <v>51.822954100447795</v>
      </c>
      <c r="BK272" s="107" t="s">
        <v>223</v>
      </c>
      <c r="BL272" s="107" t="s">
        <v>40</v>
      </c>
      <c r="BM272" s="107">
        <v>22.736865782995984</v>
      </c>
      <c r="BN272" s="107">
        <v>2.7284238939595182</v>
      </c>
      <c r="BO272" s="100">
        <v>0.4178257672359531</v>
      </c>
      <c r="BP272" s="100">
        <v>7.0941934053174283E-2</v>
      </c>
      <c r="BQ272" s="100">
        <v>1.6594699626741214</v>
      </c>
      <c r="BR272" s="100">
        <v>1.1332114173660361</v>
      </c>
      <c r="BS272" s="100" t="s">
        <v>320</v>
      </c>
      <c r="BT272" s="100" t="s">
        <v>40</v>
      </c>
      <c r="BU272" s="100" t="s">
        <v>328</v>
      </c>
      <c r="BV272" s="100" t="s">
        <v>40</v>
      </c>
      <c r="BW272" s="100" t="s">
        <v>321</v>
      </c>
      <c r="BX272" s="100" t="s">
        <v>40</v>
      </c>
    </row>
    <row r="273" spans="1:76" ht="15" customHeight="1" x14ac:dyDescent="0.2">
      <c r="A273" s="1">
        <v>7</v>
      </c>
      <c r="B273" s="21" t="s">
        <v>27</v>
      </c>
      <c r="C273" s="17" t="s">
        <v>113</v>
      </c>
      <c r="D273" s="83">
        <v>43559</v>
      </c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25" t="str">
        <f t="shared" si="4"/>
        <v>7|N3 Pontal do Ipiranga|Face Inferior|2019/04/04</v>
      </c>
      <c r="Q273" s="106">
        <v>849.37219697837054</v>
      </c>
      <c r="R273" s="101">
        <v>189.28203915747685</v>
      </c>
      <c r="S273" s="100">
        <v>5.7378201327768394</v>
      </c>
      <c r="T273" s="100">
        <v>1.9696213937117306</v>
      </c>
      <c r="U273" s="100">
        <v>2.617929749228828</v>
      </c>
      <c r="V273" s="100">
        <v>1.5870745623844158</v>
      </c>
      <c r="W273" s="100" t="s">
        <v>76</v>
      </c>
      <c r="X273" s="100">
        <v>1.6265275853026657E-5</v>
      </c>
      <c r="Y273" s="100">
        <v>0.9740230482657557</v>
      </c>
      <c r="Z273" s="100">
        <v>8.2277004092018852E-2</v>
      </c>
      <c r="AA273" s="100">
        <v>6.9194154178134131</v>
      </c>
      <c r="AB273" s="100">
        <v>2.926330928665359E-3</v>
      </c>
      <c r="AC273" s="100">
        <v>2.5886513581065556</v>
      </c>
      <c r="AD273" s="100">
        <v>0.12492658391511995</v>
      </c>
      <c r="AE273" s="100">
        <v>2952.1078865267546</v>
      </c>
      <c r="AF273" s="100">
        <v>348.40985950785358</v>
      </c>
      <c r="AG273" s="107">
        <v>2.7051117739188237</v>
      </c>
      <c r="AH273" s="107">
        <v>0.21432358532446155</v>
      </c>
      <c r="AI273" s="100">
        <v>37.06127005765407</v>
      </c>
      <c r="AJ273" s="100">
        <v>1.1421176706800809</v>
      </c>
      <c r="AK273" s="100">
        <v>1.5163079741047931</v>
      </c>
      <c r="AL273" s="100">
        <v>5.3719176458991824E-2</v>
      </c>
      <c r="AM273" s="100">
        <v>1.7865615621643733</v>
      </c>
      <c r="AN273" s="100">
        <v>0.71345068877290874</v>
      </c>
      <c r="AO273" s="100" t="s">
        <v>75</v>
      </c>
      <c r="AP273" s="100">
        <v>2.4706934704092354E-2</v>
      </c>
      <c r="AQ273" s="100">
        <v>5.0682607608181502</v>
      </c>
      <c r="AR273" s="100">
        <v>0.22405288833152667</v>
      </c>
      <c r="AS273" s="100" t="s">
        <v>326</v>
      </c>
      <c r="AT273" s="100" t="s">
        <v>40</v>
      </c>
      <c r="AU273" s="107">
        <v>12.907221960653482</v>
      </c>
      <c r="AV273" s="107">
        <v>1.5488666352784177</v>
      </c>
      <c r="AW273" s="100" t="s">
        <v>327</v>
      </c>
      <c r="AX273" s="100" t="s">
        <v>327</v>
      </c>
      <c r="AY273" s="100">
        <v>0.41253326766978715</v>
      </c>
      <c r="AZ273" s="100">
        <v>1.5843042068678464E-2</v>
      </c>
      <c r="BA273" s="100" t="s">
        <v>72</v>
      </c>
      <c r="BB273" s="100" t="s">
        <v>40</v>
      </c>
      <c r="BC273" s="100">
        <v>0.33719950308057289</v>
      </c>
      <c r="BD273" s="100">
        <v>3.154359003821413E-2</v>
      </c>
      <c r="BE273" s="100" t="s">
        <v>329</v>
      </c>
      <c r="BF273" s="100" t="s">
        <v>40</v>
      </c>
      <c r="BG273" s="100" t="s">
        <v>318</v>
      </c>
      <c r="BH273" s="100" t="s">
        <v>40</v>
      </c>
      <c r="BI273" s="107">
        <v>241.51608982227538</v>
      </c>
      <c r="BJ273" s="107">
        <v>28.981930778673043</v>
      </c>
      <c r="BK273" s="107" t="s">
        <v>223</v>
      </c>
      <c r="BL273" s="107" t="s">
        <v>40</v>
      </c>
      <c r="BM273" s="107">
        <v>29.974189312181799</v>
      </c>
      <c r="BN273" s="107">
        <v>3.5969027174618158</v>
      </c>
      <c r="BO273" s="100">
        <v>0.38465221284253215</v>
      </c>
      <c r="BP273" s="100">
        <v>2.8448658405633903E-2</v>
      </c>
      <c r="BQ273" s="100">
        <v>1.4970750979438658</v>
      </c>
      <c r="BR273" s="100">
        <v>0.91740090338487512</v>
      </c>
      <c r="BS273" s="100" t="s">
        <v>320</v>
      </c>
      <c r="BT273" s="100" t="s">
        <v>40</v>
      </c>
      <c r="BU273" s="100" t="s">
        <v>328</v>
      </c>
      <c r="BV273" s="100" t="s">
        <v>40</v>
      </c>
      <c r="BW273" s="100" t="s">
        <v>321</v>
      </c>
      <c r="BX273" s="100" t="s">
        <v>40</v>
      </c>
    </row>
    <row r="274" spans="1:76" ht="15" customHeight="1" x14ac:dyDescent="0.2">
      <c r="A274" s="1">
        <v>7</v>
      </c>
      <c r="B274" s="21" t="s">
        <v>27</v>
      </c>
      <c r="C274" s="17" t="s">
        <v>120</v>
      </c>
      <c r="D274" s="83">
        <v>43559</v>
      </c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25" t="str">
        <f t="shared" si="4"/>
        <v>7|N3 Pontal do Ipiranga|Antepraia rasa|2019/04/04</v>
      </c>
      <c r="Q274" s="106">
        <v>1063.1281732337061</v>
      </c>
      <c r="R274" s="101">
        <v>42.089445182451527</v>
      </c>
      <c r="S274" s="100">
        <v>9.9326001906133179</v>
      </c>
      <c r="T274" s="100">
        <v>0.57581718863518672</v>
      </c>
      <c r="U274" s="100">
        <v>1.5484505801349611</v>
      </c>
      <c r="V274" s="100">
        <v>8.0779964195374823E-2</v>
      </c>
      <c r="W274" s="100" t="s">
        <v>76</v>
      </c>
      <c r="X274" s="100" t="s">
        <v>40</v>
      </c>
      <c r="Y274" s="100">
        <v>1.3963784556612049</v>
      </c>
      <c r="Z274" s="100">
        <v>0.1347947108597681</v>
      </c>
      <c r="AA274" s="100">
        <v>9.06279130527113</v>
      </c>
      <c r="AB274" s="100">
        <v>1.8381100147680529</v>
      </c>
      <c r="AC274" s="100">
        <v>2.1583601423144989</v>
      </c>
      <c r="AD274" s="100">
        <v>0.13078775353673144</v>
      </c>
      <c r="AE274" s="100">
        <v>10586.899071603479</v>
      </c>
      <c r="AF274" s="100">
        <v>1059.8778569526205</v>
      </c>
      <c r="AG274" s="107">
        <v>5.5180505784526659</v>
      </c>
      <c r="AH274" s="107">
        <v>0.52919594926249847</v>
      </c>
      <c r="AI274" s="100">
        <v>58.47258158409236</v>
      </c>
      <c r="AJ274" s="100">
        <v>4.8532403100119641</v>
      </c>
      <c r="AK274" s="100">
        <v>3.0930994157823042</v>
      </c>
      <c r="AL274" s="100">
        <v>0.32250198724754908</v>
      </c>
      <c r="AM274" s="100">
        <v>1.9918198214278635</v>
      </c>
      <c r="AN274" s="100">
        <v>3.1527123724524382E-2</v>
      </c>
      <c r="AO274" s="100" t="s">
        <v>75</v>
      </c>
      <c r="AP274" s="100" t="s">
        <v>40</v>
      </c>
      <c r="AQ274" s="100">
        <v>6.5192858835664858</v>
      </c>
      <c r="AR274" s="100">
        <v>0.49461547298863129</v>
      </c>
      <c r="AS274" s="100">
        <v>3.9134681904195516</v>
      </c>
      <c r="AT274" s="100">
        <v>0.4475763344538205</v>
      </c>
      <c r="AU274" s="107">
        <v>14.079990960287445</v>
      </c>
      <c r="AV274" s="107">
        <v>1.6895989152344932</v>
      </c>
      <c r="AW274" s="100" t="s">
        <v>327</v>
      </c>
      <c r="AX274" s="100" t="s">
        <v>327</v>
      </c>
      <c r="AY274" s="100">
        <v>0.56904257436965833</v>
      </c>
      <c r="AZ274" s="100">
        <v>2.1515433500985462E-2</v>
      </c>
      <c r="BA274" s="100" t="s">
        <v>72</v>
      </c>
      <c r="BB274" s="100" t="s">
        <v>40</v>
      </c>
      <c r="BC274" s="100">
        <v>0.37872859362618377</v>
      </c>
      <c r="BD274" s="100">
        <v>2.6621490932561419E-3</v>
      </c>
      <c r="BE274" s="100" t="s">
        <v>329</v>
      </c>
      <c r="BF274" s="100" t="s">
        <v>40</v>
      </c>
      <c r="BG274" s="100" t="s">
        <v>318</v>
      </c>
      <c r="BH274" s="100" t="s">
        <v>40</v>
      </c>
      <c r="BI274" s="107">
        <v>545.41946830534141</v>
      </c>
      <c r="BJ274" s="107">
        <v>65.450336196640961</v>
      </c>
      <c r="BK274" s="107" t="s">
        <v>223</v>
      </c>
      <c r="BL274" s="107" t="s">
        <v>40</v>
      </c>
      <c r="BM274" s="107">
        <v>56.45747049756519</v>
      </c>
      <c r="BN274" s="107">
        <v>6.7748964597078229</v>
      </c>
      <c r="BO274" s="100">
        <v>0.41362971559588263</v>
      </c>
      <c r="BP274" s="100">
        <v>1.2758851633096821E-2</v>
      </c>
      <c r="BQ274" s="100">
        <v>1.4840500689925933</v>
      </c>
      <c r="BR274" s="100">
        <v>0.10217250796765612</v>
      </c>
      <c r="BS274" s="100" t="s">
        <v>320</v>
      </c>
      <c r="BT274" s="100" t="s">
        <v>40</v>
      </c>
      <c r="BU274" s="100" t="s">
        <v>328</v>
      </c>
      <c r="BV274" s="100" t="s">
        <v>40</v>
      </c>
      <c r="BW274" s="100" t="s">
        <v>321</v>
      </c>
      <c r="BX274" s="100" t="s">
        <v>40</v>
      </c>
    </row>
    <row r="275" spans="1:76" ht="15" customHeight="1" x14ac:dyDescent="0.2">
      <c r="A275" s="1">
        <v>7</v>
      </c>
      <c r="B275" s="21" t="s">
        <v>27</v>
      </c>
      <c r="C275" s="17" t="s">
        <v>114</v>
      </c>
      <c r="D275" s="83">
        <v>43559</v>
      </c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25" t="str">
        <f t="shared" si="4"/>
        <v>7|N3 Pontal do Ipiranga|Isóbata 5 m|2019/04/04</v>
      </c>
      <c r="Q275" s="106">
        <v>13283.080198013278</v>
      </c>
      <c r="R275" s="101">
        <v>1195.5626867425058</v>
      </c>
      <c r="S275" s="100">
        <v>51.64360581856468</v>
      </c>
      <c r="T275" s="100">
        <v>3.2274120864054607</v>
      </c>
      <c r="U275" s="100">
        <v>42.106944811957504</v>
      </c>
      <c r="V275" s="100">
        <v>2.780827818444064</v>
      </c>
      <c r="W275" s="100">
        <v>0.11020782722665122</v>
      </c>
      <c r="X275" s="100">
        <v>6.1808450645699838E-3</v>
      </c>
      <c r="Y275" s="100">
        <v>10.763189154160402</v>
      </c>
      <c r="Z275" s="100">
        <v>0.59564930185237541</v>
      </c>
      <c r="AA275" s="100">
        <v>48.199958585478356</v>
      </c>
      <c r="AB275" s="100">
        <v>3.794830614949225</v>
      </c>
      <c r="AC275" s="100">
        <v>8.590721137006927</v>
      </c>
      <c r="AD275" s="100">
        <v>0.62548324400369071</v>
      </c>
      <c r="AE275" s="100">
        <v>39318.068022260202</v>
      </c>
      <c r="AF275" s="100">
        <v>2098.4301393493683</v>
      </c>
      <c r="AG275" s="107">
        <v>16.164476754027113</v>
      </c>
      <c r="AH275" s="107">
        <v>0.62473645740246064</v>
      </c>
      <c r="AI275" s="100">
        <v>615.97787454715103</v>
      </c>
      <c r="AJ275" s="100">
        <v>26.095229397682338</v>
      </c>
      <c r="AK275" s="100">
        <v>19.862823502629723</v>
      </c>
      <c r="AL275" s="100">
        <v>2.0549755241023377</v>
      </c>
      <c r="AM275" s="100">
        <v>13.451656641910052</v>
      </c>
      <c r="AN275" s="100">
        <v>1.1106794830820563</v>
      </c>
      <c r="AO275" s="100">
        <v>0.83370674513020981</v>
      </c>
      <c r="AP275" s="100">
        <v>9.1705804963844478E-2</v>
      </c>
      <c r="AQ275" s="100">
        <v>56.885495786777497</v>
      </c>
      <c r="AR275" s="100">
        <v>3.699181367239432</v>
      </c>
      <c r="AS275" s="100">
        <v>39.059306896554752</v>
      </c>
      <c r="AT275" s="100">
        <v>3.0034368501421689</v>
      </c>
      <c r="AU275" s="107">
        <v>98.234083587015988</v>
      </c>
      <c r="AV275" s="107">
        <v>11.788090030441918</v>
      </c>
      <c r="AW275" s="100" t="s">
        <v>327</v>
      </c>
      <c r="AX275" s="100" t="s">
        <v>327</v>
      </c>
      <c r="AY275" s="100">
        <v>5.6913097192223727</v>
      </c>
      <c r="AZ275" s="100">
        <v>0.21023031712478885</v>
      </c>
      <c r="BA275" s="100" t="s">
        <v>72</v>
      </c>
      <c r="BB275" s="100" t="s">
        <v>40</v>
      </c>
      <c r="BC275" s="100">
        <v>4.9350751694441897</v>
      </c>
      <c r="BD275" s="100">
        <v>9.4518672099697901E-2</v>
      </c>
      <c r="BE275" s="100" t="s">
        <v>329</v>
      </c>
      <c r="BF275" s="100" t="s">
        <v>40</v>
      </c>
      <c r="BG275" s="100" t="s">
        <v>318</v>
      </c>
      <c r="BH275" s="100" t="s">
        <v>40</v>
      </c>
      <c r="BI275" s="100">
        <v>11733.664688362045</v>
      </c>
      <c r="BJ275" s="107">
        <v>1408.0397626034453</v>
      </c>
      <c r="BK275" s="107" t="s">
        <v>223</v>
      </c>
      <c r="BL275" s="107" t="s">
        <v>40</v>
      </c>
      <c r="BM275" s="100">
        <v>636.77455938706407</v>
      </c>
      <c r="BN275" s="107">
        <v>76.41294712644769</v>
      </c>
      <c r="BO275" s="100">
        <v>3.7850282893624367</v>
      </c>
      <c r="BP275" s="100">
        <v>6.8183131075480963E-2</v>
      </c>
      <c r="BQ275" s="100">
        <v>6.5226846011186783</v>
      </c>
      <c r="BR275" s="100">
        <v>5.3060391741327088E-2</v>
      </c>
      <c r="BS275" s="100" t="s">
        <v>320</v>
      </c>
      <c r="BT275" s="100" t="s">
        <v>40</v>
      </c>
      <c r="BU275" s="100" t="s">
        <v>328</v>
      </c>
      <c r="BV275" s="100" t="s">
        <v>40</v>
      </c>
      <c r="BW275" s="100">
        <v>8.0651897791722735</v>
      </c>
      <c r="BX275" s="100">
        <v>0.22368483965630742</v>
      </c>
    </row>
    <row r="276" spans="1:76" ht="15" customHeight="1" x14ac:dyDescent="0.2">
      <c r="A276" s="1">
        <v>7</v>
      </c>
      <c r="B276" s="21" t="s">
        <v>27</v>
      </c>
      <c r="C276" s="17" t="s">
        <v>115</v>
      </c>
      <c r="D276" s="83">
        <v>43559</v>
      </c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25" t="str">
        <f t="shared" si="4"/>
        <v>7|N3 Pontal do Ipiranga|Isóbata 10 m|2019/04/04</v>
      </c>
      <c r="Q276" s="106">
        <v>26513.448201049789</v>
      </c>
      <c r="R276" s="101">
        <v>609.42514908407179</v>
      </c>
      <c r="S276" s="100">
        <v>48.147791734137321</v>
      </c>
      <c r="T276" s="100">
        <v>0.63532824606168115</v>
      </c>
      <c r="U276" s="100">
        <v>59.003134640704602</v>
      </c>
      <c r="V276" s="100">
        <v>1.0684915078035586</v>
      </c>
      <c r="W276" s="100">
        <v>0.138136330244443</v>
      </c>
      <c r="X276" s="100">
        <v>5.2842246083476235E-2</v>
      </c>
      <c r="Y276" s="100">
        <v>12.702567191358259</v>
      </c>
      <c r="Z276" s="100">
        <v>0.12500397298572213</v>
      </c>
      <c r="AA276" s="100">
        <v>69.53157875956984</v>
      </c>
      <c r="AB276" s="100">
        <v>0.33404328143751716</v>
      </c>
      <c r="AC276" s="100">
        <v>11.487023785991791</v>
      </c>
      <c r="AD276" s="100">
        <v>0.328578539950662</v>
      </c>
      <c r="AE276" s="100">
        <v>47616.785090736856</v>
      </c>
      <c r="AF276" s="100">
        <v>879.57720960518975</v>
      </c>
      <c r="AG276" s="107">
        <v>51.786160495680448</v>
      </c>
      <c r="AH276" s="107">
        <v>1.6531922809367612</v>
      </c>
      <c r="AI276" s="100">
        <v>905.16428175195745</v>
      </c>
      <c r="AJ276" s="100">
        <v>25.810361488078644</v>
      </c>
      <c r="AK276" s="100">
        <v>26.293254018036475</v>
      </c>
      <c r="AL276" s="100">
        <v>0.24636546373808912</v>
      </c>
      <c r="AM276" s="100">
        <v>19.484504177882236</v>
      </c>
      <c r="AN276" s="100">
        <v>0.73962956111283673</v>
      </c>
      <c r="AO276" s="100">
        <v>1.6139400851353898</v>
      </c>
      <c r="AP276" s="100">
        <v>1.012410158462144E-2</v>
      </c>
      <c r="AQ276" s="100">
        <v>76.341446402979756</v>
      </c>
      <c r="AR276" s="100">
        <v>0.82227694639506343</v>
      </c>
      <c r="AS276" s="100">
        <v>51.92308212883146</v>
      </c>
      <c r="AT276" s="100">
        <v>1.6269505931947279</v>
      </c>
      <c r="AU276" s="107">
        <v>199.92332758370023</v>
      </c>
      <c r="AV276" s="107">
        <v>23.990799310044025</v>
      </c>
      <c r="AW276" s="100" t="s">
        <v>327</v>
      </c>
      <c r="AX276" s="100" t="s">
        <v>327</v>
      </c>
      <c r="AY276" s="100">
        <v>4.9161747584778883</v>
      </c>
      <c r="AZ276" s="100">
        <v>6.0443636393686398E-2</v>
      </c>
      <c r="BA276" s="100" t="s">
        <v>72</v>
      </c>
      <c r="BB276" s="100" t="s">
        <v>40</v>
      </c>
      <c r="BC276" s="100">
        <v>6.4132087123180455</v>
      </c>
      <c r="BD276" s="100">
        <v>4.0150747034108508E-2</v>
      </c>
      <c r="BE276" s="100" t="s">
        <v>329</v>
      </c>
      <c r="BF276" s="100" t="s">
        <v>40</v>
      </c>
      <c r="BG276" s="100">
        <v>2.0332905869222562</v>
      </c>
      <c r="BH276" s="100">
        <v>0.10325704917413916</v>
      </c>
      <c r="BI276" s="100">
        <v>15565.041861117381</v>
      </c>
      <c r="BJ276" s="107">
        <v>1867.8050233340857</v>
      </c>
      <c r="BK276" s="107" t="s">
        <v>223</v>
      </c>
      <c r="BL276" s="107" t="s">
        <v>40</v>
      </c>
      <c r="BM276" s="100">
        <v>1140.2747774595682</v>
      </c>
      <c r="BN276" s="107">
        <v>136.83297329514818</v>
      </c>
      <c r="BO276" s="100">
        <v>5.2818726145883019</v>
      </c>
      <c r="BP276" s="100">
        <v>2.2970726993535154E-2</v>
      </c>
      <c r="BQ276" s="100">
        <v>11.586061202581622</v>
      </c>
      <c r="BR276" s="100">
        <v>0.25686924408544842</v>
      </c>
      <c r="BS276" s="100" t="s">
        <v>320</v>
      </c>
      <c r="BT276" s="100" t="s">
        <v>40</v>
      </c>
      <c r="BU276" s="100" t="s">
        <v>328</v>
      </c>
      <c r="BV276" s="100" t="s">
        <v>40</v>
      </c>
      <c r="BW276" s="100">
        <v>8.9684143545853523</v>
      </c>
      <c r="BX276" s="100">
        <v>9.2413112682602161E-2</v>
      </c>
    </row>
    <row r="277" spans="1:76" ht="15" customHeight="1" x14ac:dyDescent="0.2">
      <c r="A277" s="1">
        <v>7</v>
      </c>
      <c r="B277" s="21" t="s">
        <v>28</v>
      </c>
      <c r="C277" s="17" t="s">
        <v>232</v>
      </c>
      <c r="D277" s="83">
        <v>43558</v>
      </c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25" t="str">
        <f t="shared" si="4"/>
        <v>7|N4 Barra Nova|Berma Test F1 1 m|2019/04/03</v>
      </c>
      <c r="Q277" s="106">
        <v>574.98370436828964</v>
      </c>
      <c r="R277" s="101">
        <v>32.15006204325838</v>
      </c>
      <c r="S277" s="100">
        <v>3.6075349397498613</v>
      </c>
      <c r="T277" s="100">
        <v>0.13937853021143343</v>
      </c>
      <c r="U277" s="100">
        <v>0.50029866013441648</v>
      </c>
      <c r="V277" s="100">
        <v>0.12400573000976284</v>
      </c>
      <c r="W277" s="100" t="s">
        <v>76</v>
      </c>
      <c r="X277" s="100" t="s">
        <v>40</v>
      </c>
      <c r="Y277" s="100">
        <v>1.079830918891989</v>
      </c>
      <c r="Z277" s="100">
        <v>1.306551371550099E-3</v>
      </c>
      <c r="AA277" s="100">
        <v>3.3624780961810545</v>
      </c>
      <c r="AB277" s="100">
        <v>0.37811199451324518</v>
      </c>
      <c r="AC277" s="100">
        <v>0.86858132864118232</v>
      </c>
      <c r="AD277" s="100">
        <v>0.53130253091779023</v>
      </c>
      <c r="AE277" s="100">
        <v>3312.6073466027565</v>
      </c>
      <c r="AF277" s="100">
        <v>222.93874999911529</v>
      </c>
      <c r="AG277" s="107">
        <v>2.3955695920965683</v>
      </c>
      <c r="AH277" s="107">
        <v>0.1530749522600531</v>
      </c>
      <c r="AI277" s="100">
        <v>41.338258917690958</v>
      </c>
      <c r="AJ277" s="100">
        <v>9.6330030450088966</v>
      </c>
      <c r="AK277" s="100">
        <v>0.76883648843902019</v>
      </c>
      <c r="AL277" s="100">
        <v>0.31713830642634877</v>
      </c>
      <c r="AM277" s="100">
        <v>0.53929337341416828</v>
      </c>
      <c r="AN277" s="100">
        <v>0.11383674958675395</v>
      </c>
      <c r="AO277" s="100" t="s">
        <v>75</v>
      </c>
      <c r="AP277" s="100" t="s">
        <v>40</v>
      </c>
      <c r="AQ277" s="100">
        <v>3.8234670125586332</v>
      </c>
      <c r="AR277" s="100">
        <v>3.2792404370404461E-2</v>
      </c>
      <c r="AS277" s="107" t="s">
        <v>326</v>
      </c>
      <c r="AT277" s="107">
        <v>1.9093631445564516</v>
      </c>
      <c r="AU277" s="107">
        <v>8.3175509680713642</v>
      </c>
      <c r="AV277" s="107">
        <v>0.99810611616856371</v>
      </c>
      <c r="AW277" s="100" t="s">
        <v>327</v>
      </c>
      <c r="AX277" s="100" t="s">
        <v>327</v>
      </c>
      <c r="AY277" s="100" t="s">
        <v>73</v>
      </c>
      <c r="AZ277" s="100" t="s">
        <v>40</v>
      </c>
      <c r="BA277" s="100" t="s">
        <v>72</v>
      </c>
      <c r="BB277" s="100" t="s">
        <v>40</v>
      </c>
      <c r="BC277" s="100">
        <v>0.23970393739674323</v>
      </c>
      <c r="BD277" s="100">
        <v>3.7378154337956372E-3</v>
      </c>
      <c r="BE277" s="100" t="s">
        <v>329</v>
      </c>
      <c r="BF277" s="100" t="s">
        <v>40</v>
      </c>
      <c r="BG277" s="100" t="s">
        <v>318</v>
      </c>
      <c r="BH277" s="100" t="s">
        <v>40</v>
      </c>
      <c r="BI277" s="100">
        <v>218.14729188794033</v>
      </c>
      <c r="BJ277" s="107">
        <v>26.177675026552837</v>
      </c>
      <c r="BK277" s="107" t="s">
        <v>223</v>
      </c>
      <c r="BL277" s="107" t="s">
        <v>40</v>
      </c>
      <c r="BM277" s="100">
        <v>16.918821571547177</v>
      </c>
      <c r="BN277" s="107">
        <v>2.030258588585661</v>
      </c>
      <c r="BO277" s="100">
        <v>0.22872013322879581</v>
      </c>
      <c r="BP277" s="100">
        <v>6.9591740895214131E-3</v>
      </c>
      <c r="BQ277" s="100">
        <v>0.51903006804611695</v>
      </c>
      <c r="BR277" s="100">
        <v>5.7475748822420694E-2</v>
      </c>
      <c r="BS277" s="100" t="s">
        <v>320</v>
      </c>
      <c r="BT277" s="100" t="s">
        <v>40</v>
      </c>
      <c r="BU277" s="100" t="s">
        <v>328</v>
      </c>
      <c r="BV277" s="100" t="s">
        <v>40</v>
      </c>
      <c r="BW277" s="100" t="s">
        <v>321</v>
      </c>
      <c r="BX277" s="100" t="s">
        <v>40</v>
      </c>
    </row>
    <row r="278" spans="1:76" ht="15" customHeight="1" x14ac:dyDescent="0.2">
      <c r="A278" s="1">
        <v>7</v>
      </c>
      <c r="B278" s="21" t="s">
        <v>28</v>
      </c>
      <c r="C278" s="17" t="s">
        <v>227</v>
      </c>
      <c r="D278" s="83">
        <v>43558</v>
      </c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25" t="str">
        <f t="shared" si="4"/>
        <v>7|N4 Barra Nova|Berma Test F2 0,60 m|2019/04/03</v>
      </c>
      <c r="Q278" s="106">
        <v>767.81213278838618</v>
      </c>
      <c r="R278" s="101">
        <v>21.483904014299242</v>
      </c>
      <c r="S278" s="100">
        <v>28.970158427514498</v>
      </c>
      <c r="T278" s="100">
        <v>1.3028667702242194</v>
      </c>
      <c r="U278" s="100">
        <v>8.8166042477142703</v>
      </c>
      <c r="V278" s="100">
        <v>0.20376412566496924</v>
      </c>
      <c r="W278" s="100">
        <v>4.8103014173681871</v>
      </c>
      <c r="X278" s="100">
        <v>2.0098047250639576E-2</v>
      </c>
      <c r="Y278" s="100">
        <v>7.8236138157953858</v>
      </c>
      <c r="Z278" s="100">
        <v>2.8133070166252595E-2</v>
      </c>
      <c r="AA278" s="100">
        <v>18.301351379627047</v>
      </c>
      <c r="AB278" s="100">
        <v>0.16070642727817408</v>
      </c>
      <c r="AC278" s="100">
        <v>13.466680413925069</v>
      </c>
      <c r="AD278" s="100">
        <v>0.18009947242807117</v>
      </c>
      <c r="AE278" s="100">
        <v>5582.7952984268668</v>
      </c>
      <c r="AF278" s="100">
        <v>717.93056808719746</v>
      </c>
      <c r="AG278" s="107">
        <v>2.9948424049701194</v>
      </c>
      <c r="AH278" s="107">
        <v>0.37686213902509286</v>
      </c>
      <c r="AI278" s="100">
        <v>62.852603316272621</v>
      </c>
      <c r="AJ278" s="100">
        <v>25.178451981900245</v>
      </c>
      <c r="AK278" s="100">
        <v>10.986558266904062</v>
      </c>
      <c r="AL278" s="100">
        <v>1.7544139328738637E-2</v>
      </c>
      <c r="AM278" s="100">
        <v>15.575987972615621</v>
      </c>
      <c r="AN278" s="100">
        <v>0.18877391797553686</v>
      </c>
      <c r="AO278" s="100">
        <v>0.5903040306153674</v>
      </c>
      <c r="AP278" s="100">
        <v>3.4434985401860471E-3</v>
      </c>
      <c r="AQ278" s="100">
        <v>27.239932611486815</v>
      </c>
      <c r="AR278" s="100">
        <v>0.95713957008161543</v>
      </c>
      <c r="AS278" s="100" t="s">
        <v>326</v>
      </c>
      <c r="AT278" s="100">
        <v>2.2421778427198853</v>
      </c>
      <c r="AU278" s="107">
        <v>9.4687876735533294</v>
      </c>
      <c r="AV278" s="107">
        <v>1.1362545208263994</v>
      </c>
      <c r="AW278" s="100" t="s">
        <v>327</v>
      </c>
      <c r="AX278" s="100" t="s">
        <v>327</v>
      </c>
      <c r="AY278" s="100" t="s">
        <v>73</v>
      </c>
      <c r="AZ278" s="100" t="s">
        <v>40</v>
      </c>
      <c r="BA278" s="100" t="s">
        <v>72</v>
      </c>
      <c r="BB278" s="100" t="s">
        <v>40</v>
      </c>
      <c r="BC278" s="100">
        <v>0.39770066725416875</v>
      </c>
      <c r="BD278" s="100">
        <v>9.3046822973273213E-2</v>
      </c>
      <c r="BE278" s="100" t="s">
        <v>329</v>
      </c>
      <c r="BF278" s="100" t="s">
        <v>40</v>
      </c>
      <c r="BG278" s="100" t="s">
        <v>318</v>
      </c>
      <c r="BH278" s="100" t="s">
        <v>40</v>
      </c>
      <c r="BI278" s="100">
        <v>302.46453449500933</v>
      </c>
      <c r="BJ278" s="107">
        <v>36.295744139401116</v>
      </c>
      <c r="BK278" s="107" t="s">
        <v>223</v>
      </c>
      <c r="BL278" s="107" t="s">
        <v>40</v>
      </c>
      <c r="BM278" s="100">
        <v>27.300897237393823</v>
      </c>
      <c r="BN278" s="107">
        <v>3.2761076684872585</v>
      </c>
      <c r="BO278" s="100">
        <v>0.364438707535782</v>
      </c>
      <c r="BP278" s="100">
        <v>9.0509895480817365E-2</v>
      </c>
      <c r="BQ278" s="100">
        <v>1.0182503512981844</v>
      </c>
      <c r="BR278" s="100">
        <v>0.29000947764189594</v>
      </c>
      <c r="BS278" s="100" t="s">
        <v>320</v>
      </c>
      <c r="BT278" s="100" t="s">
        <v>40</v>
      </c>
      <c r="BU278" s="100" t="s">
        <v>328</v>
      </c>
      <c r="BV278" s="100" t="s">
        <v>40</v>
      </c>
      <c r="BW278" s="100" t="s">
        <v>321</v>
      </c>
      <c r="BX278" s="100" t="s">
        <v>40</v>
      </c>
    </row>
    <row r="279" spans="1:76" ht="15" customHeight="1" x14ac:dyDescent="0.2">
      <c r="A279" s="1">
        <v>7</v>
      </c>
      <c r="B279" s="21" t="s">
        <v>28</v>
      </c>
      <c r="C279" s="17" t="s">
        <v>231</v>
      </c>
      <c r="D279" s="83">
        <v>43558</v>
      </c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25" t="str">
        <f t="shared" si="4"/>
        <v>7|N4 Barra Nova|Berma Test F3 0,30 m|2019/04/03</v>
      </c>
      <c r="Q279" s="106">
        <v>571.89287221533777</v>
      </c>
      <c r="R279" s="106">
        <v>106.34733781873797</v>
      </c>
      <c r="S279" s="100">
        <v>2.9315239430282429</v>
      </c>
      <c r="T279" s="100">
        <v>0.22906210091383625</v>
      </c>
      <c r="U279" s="100">
        <v>0.24368699348844292</v>
      </c>
      <c r="V279" s="100">
        <v>0.10733798120049479</v>
      </c>
      <c r="W279" s="100" t="s">
        <v>76</v>
      </c>
      <c r="X279" s="100" t="s">
        <v>40</v>
      </c>
      <c r="Y279" s="100">
        <v>1.0032457418915715</v>
      </c>
      <c r="Z279" s="100">
        <v>6.2359509097224368E-2</v>
      </c>
      <c r="AA279" s="100">
        <v>2.0268536965946549</v>
      </c>
      <c r="AB279" s="100">
        <v>0.24079126976882731</v>
      </c>
      <c r="AC279" s="100" t="s">
        <v>128</v>
      </c>
      <c r="AD279" s="100" t="s">
        <v>40</v>
      </c>
      <c r="AE279" s="107">
        <v>2461.0888142673866</v>
      </c>
      <c r="AF279" s="107">
        <v>250.92706158544021</v>
      </c>
      <c r="AG279" s="107">
        <v>2.7782272210652339</v>
      </c>
      <c r="AH279" s="107">
        <v>0.20864486357642292</v>
      </c>
      <c r="AI279" s="100">
        <v>36.978077925544163</v>
      </c>
      <c r="AJ279" s="100">
        <v>6.5070792733868394</v>
      </c>
      <c r="AK279" s="100">
        <v>0.66807471597500534</v>
      </c>
      <c r="AL279" s="100">
        <v>6.7288713567344477E-2</v>
      </c>
      <c r="AM279" s="100">
        <v>0.2911367545212673</v>
      </c>
      <c r="AN279" s="100">
        <v>6.6135695427909855E-2</v>
      </c>
      <c r="AO279" s="100" t="s">
        <v>75</v>
      </c>
      <c r="AP279" s="100" t="s">
        <v>40</v>
      </c>
      <c r="AQ279" s="100">
        <v>3.6650378844987399</v>
      </c>
      <c r="AR279" s="100">
        <v>4.4784959027418504E-2</v>
      </c>
      <c r="AS279" s="107" t="s">
        <v>326</v>
      </c>
      <c r="AT279" s="107" t="s">
        <v>40</v>
      </c>
      <c r="AU279" s="107">
        <v>5.4174492616364018</v>
      </c>
      <c r="AV279" s="107">
        <v>0.65009391139636818</v>
      </c>
      <c r="AW279" s="100" t="s">
        <v>327</v>
      </c>
      <c r="AX279" s="100" t="s">
        <v>327</v>
      </c>
      <c r="AY279" s="100" t="s">
        <v>73</v>
      </c>
      <c r="AZ279" s="105" t="s">
        <v>40</v>
      </c>
      <c r="BA279" s="105" t="s">
        <v>72</v>
      </c>
      <c r="BB279" s="105" t="s">
        <v>40</v>
      </c>
      <c r="BC279" s="105">
        <v>0.20273172479816101</v>
      </c>
      <c r="BD279" s="105">
        <v>0</v>
      </c>
      <c r="BE279" s="100" t="s">
        <v>329</v>
      </c>
      <c r="BF279" s="100" t="s">
        <v>40</v>
      </c>
      <c r="BG279" s="100" t="s">
        <v>318</v>
      </c>
      <c r="BH279" s="105" t="s">
        <v>40</v>
      </c>
      <c r="BI279" s="107">
        <v>226.70169311949121</v>
      </c>
      <c r="BJ279" s="107">
        <v>27.204203174338943</v>
      </c>
      <c r="BK279" s="107" t="s">
        <v>223</v>
      </c>
      <c r="BL279" s="107" t="s">
        <v>40</v>
      </c>
      <c r="BM279" s="107">
        <v>18.672840537394961</v>
      </c>
      <c r="BN279" s="107">
        <v>2.2407408644873952</v>
      </c>
      <c r="BO279" s="107">
        <v>0.14066305601578458</v>
      </c>
      <c r="BP279" s="107">
        <v>0</v>
      </c>
      <c r="BQ279" s="107">
        <v>0.30671593819116943</v>
      </c>
      <c r="BR279" s="107">
        <v>0</v>
      </c>
      <c r="BS279" s="107" t="s">
        <v>320</v>
      </c>
      <c r="BT279" s="107" t="s">
        <v>40</v>
      </c>
      <c r="BU279" s="100" t="s">
        <v>328</v>
      </c>
      <c r="BV279" s="100" t="s">
        <v>40</v>
      </c>
      <c r="BW279" s="107" t="s">
        <v>321</v>
      </c>
      <c r="BX279" s="107" t="s">
        <v>40</v>
      </c>
    </row>
    <row r="280" spans="1:76" ht="15" customHeight="1" x14ac:dyDescent="0.2">
      <c r="A280" s="1">
        <v>7</v>
      </c>
      <c r="B280" s="21" t="s">
        <v>28</v>
      </c>
      <c r="C280" s="17" t="s">
        <v>111</v>
      </c>
      <c r="D280" s="83">
        <v>43558</v>
      </c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25" t="str">
        <f t="shared" si="4"/>
        <v>7|N4 Barra Nova|Berma Superficial|2019/04/03</v>
      </c>
      <c r="Q280" s="106">
        <v>1017.2613356587367</v>
      </c>
      <c r="R280" s="106">
        <v>340.75466044438144</v>
      </c>
      <c r="S280" s="100">
        <v>5.5462201929150279</v>
      </c>
      <c r="T280" s="100">
        <v>1.8490614999175385</v>
      </c>
      <c r="U280" s="100">
        <v>0.70240623971094829</v>
      </c>
      <c r="V280" s="100">
        <v>0.18136747130578179</v>
      </c>
      <c r="W280" s="100" t="s">
        <v>76</v>
      </c>
      <c r="X280" s="100" t="s">
        <v>40</v>
      </c>
      <c r="Y280" s="100">
        <v>1.8169610780027581</v>
      </c>
      <c r="Z280" s="100">
        <v>0.33420605394436526</v>
      </c>
      <c r="AA280" s="100">
        <v>13.348371343980215</v>
      </c>
      <c r="AB280" s="100">
        <v>4.4192965866832781</v>
      </c>
      <c r="AC280" s="100">
        <v>0.91029243855772402</v>
      </c>
      <c r="AD280" s="100">
        <v>0.37277944486623421</v>
      </c>
      <c r="AE280" s="107">
        <v>5216.1153202634241</v>
      </c>
      <c r="AF280" s="107">
        <v>1016.3937350797924</v>
      </c>
      <c r="AG280" s="107">
        <v>2.1202614067098553</v>
      </c>
      <c r="AH280" s="107">
        <v>3.0318037190437731E-2</v>
      </c>
      <c r="AI280" s="100">
        <v>53.651575508373071</v>
      </c>
      <c r="AJ280" s="100">
        <v>6.29687353524446</v>
      </c>
      <c r="AK280" s="100">
        <v>2.5745327426491684</v>
      </c>
      <c r="AL280" s="100">
        <v>0.29384180570374185</v>
      </c>
      <c r="AM280" s="100">
        <v>1.4107334778501948</v>
      </c>
      <c r="AN280" s="100">
        <v>0.18079854026545963</v>
      </c>
      <c r="AO280" s="100">
        <v>0.70530091403834405</v>
      </c>
      <c r="AP280" s="100">
        <v>0.82423971774908955</v>
      </c>
      <c r="AQ280" s="100">
        <v>6.8347882633657431</v>
      </c>
      <c r="AR280" s="100">
        <v>1.9111435421903273</v>
      </c>
      <c r="AS280" s="100">
        <v>3.3948709823394498</v>
      </c>
      <c r="AT280" s="100">
        <v>1.5209923678376065</v>
      </c>
      <c r="AU280" s="107">
        <v>15.558770833550424</v>
      </c>
      <c r="AV280" s="107">
        <v>1.8670525000260509</v>
      </c>
      <c r="AW280" s="100" t="s">
        <v>327</v>
      </c>
      <c r="AX280" s="100" t="s">
        <v>327</v>
      </c>
      <c r="AY280" s="100" t="s">
        <v>73</v>
      </c>
      <c r="AZ280" s="100" t="s">
        <v>40</v>
      </c>
      <c r="BA280" s="105" t="s">
        <v>72</v>
      </c>
      <c r="BB280" s="105" t="s">
        <v>40</v>
      </c>
      <c r="BC280" s="100">
        <v>0.28389217310122838</v>
      </c>
      <c r="BD280" s="100">
        <v>2.3624766094480706E-3</v>
      </c>
      <c r="BE280" s="100" t="s">
        <v>329</v>
      </c>
      <c r="BF280" s="100" t="s">
        <v>40</v>
      </c>
      <c r="BG280" s="100" t="s">
        <v>318</v>
      </c>
      <c r="BH280" s="100" t="s">
        <v>40</v>
      </c>
      <c r="BI280" s="107">
        <v>287.18900238768509</v>
      </c>
      <c r="BJ280" s="107">
        <v>34.462680286522207</v>
      </c>
      <c r="BK280" s="107" t="s">
        <v>223</v>
      </c>
      <c r="BL280" s="107" t="s">
        <v>40</v>
      </c>
      <c r="BM280" s="107">
        <v>23.450749452634664</v>
      </c>
      <c r="BN280" s="107">
        <v>2.8140899343161596</v>
      </c>
      <c r="BO280" s="107">
        <v>0.27041760577607604</v>
      </c>
      <c r="BP280" s="107">
        <v>7.8069318125264112E-3</v>
      </c>
      <c r="BQ280" s="107">
        <v>0.7471152597945927</v>
      </c>
      <c r="BR280" s="107">
        <v>5.6831250423319095E-2</v>
      </c>
      <c r="BS280" s="107" t="s">
        <v>320</v>
      </c>
      <c r="BT280" s="107" t="s">
        <v>40</v>
      </c>
      <c r="BU280" s="100" t="s">
        <v>328</v>
      </c>
      <c r="BV280" s="100" t="s">
        <v>40</v>
      </c>
      <c r="BW280" s="107" t="s">
        <v>321</v>
      </c>
      <c r="BX280" s="107" t="s">
        <v>40</v>
      </c>
    </row>
    <row r="281" spans="1:76" ht="15" customHeight="1" x14ac:dyDescent="0.2">
      <c r="A281" s="1">
        <v>7</v>
      </c>
      <c r="B281" s="21" t="s">
        <v>28</v>
      </c>
      <c r="C281" s="17" t="s">
        <v>112</v>
      </c>
      <c r="D281" s="83">
        <v>43558</v>
      </c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25" t="str">
        <f t="shared" si="4"/>
        <v>7|N4 Barra Nova|Face Superior|2019/04/03</v>
      </c>
      <c r="Q281" s="107">
        <v>504.79272772787158</v>
      </c>
      <c r="R281" s="107">
        <v>197.56990600267551</v>
      </c>
      <c r="S281" s="100">
        <v>2.8622340504085018</v>
      </c>
      <c r="T281" s="100">
        <v>0.2862234050408502</v>
      </c>
      <c r="U281" s="100">
        <v>1.0403743031767301</v>
      </c>
      <c r="V281" s="100">
        <v>0.12484491638120761</v>
      </c>
      <c r="W281" s="100">
        <v>0.20268017644665035</v>
      </c>
      <c r="X281" s="100">
        <v>2.0268017644665036E-2</v>
      </c>
      <c r="Y281" s="100">
        <v>1.092884157937825</v>
      </c>
      <c r="Z281" s="100">
        <v>0.10928841579378251</v>
      </c>
      <c r="AA281" s="100">
        <v>1.4014250507607926</v>
      </c>
      <c r="AB281" s="100">
        <v>0.14014250507607925</v>
      </c>
      <c r="AC281" s="100">
        <v>2.6511616929909065</v>
      </c>
      <c r="AD281" s="100">
        <v>0.26511616929909065</v>
      </c>
      <c r="AE281" s="107">
        <v>2371.6019667084361</v>
      </c>
      <c r="AF281" s="107">
        <v>115.35295751125082</v>
      </c>
      <c r="AG281" s="107">
        <v>3.1253967812543664</v>
      </c>
      <c r="AH281" s="107">
        <v>3.7780691560279737E-2</v>
      </c>
      <c r="AI281" s="100">
        <v>30.581380750991315</v>
      </c>
      <c r="AJ281" s="100">
        <v>1.3954335061298262</v>
      </c>
      <c r="AK281" s="100">
        <v>1.3468070280553104</v>
      </c>
      <c r="AL281" s="100">
        <v>0.13468070280553104</v>
      </c>
      <c r="AM281" s="100">
        <v>0.33219720593981028</v>
      </c>
      <c r="AN281" s="100">
        <v>3.3219720593981032E-2</v>
      </c>
      <c r="AO281" s="100">
        <v>0.52604806951245409</v>
      </c>
      <c r="AP281" s="100">
        <v>5.2604806951245413E-2</v>
      </c>
      <c r="AQ281" s="100">
        <v>3.0548416472079873</v>
      </c>
      <c r="AR281" s="100">
        <v>0.30548416472079876</v>
      </c>
      <c r="AS281" s="100" t="s">
        <v>326</v>
      </c>
      <c r="AT281" s="100" t="s">
        <v>40</v>
      </c>
      <c r="AU281" s="107">
        <v>6.1219502935310022</v>
      </c>
      <c r="AV281" s="107">
        <v>0.73463403522372028</v>
      </c>
      <c r="AW281" s="100" t="s">
        <v>327</v>
      </c>
      <c r="AX281" s="100" t="s">
        <v>327</v>
      </c>
      <c r="AY281" s="100" t="s">
        <v>73</v>
      </c>
      <c r="AZ281" s="100" t="s">
        <v>40</v>
      </c>
      <c r="BA281" s="100" t="s">
        <v>72</v>
      </c>
      <c r="BB281" s="100" t="s">
        <v>40</v>
      </c>
      <c r="BC281" s="100">
        <v>0.23689394476224526</v>
      </c>
      <c r="BD281" s="100">
        <v>0</v>
      </c>
      <c r="BE281" s="100" t="s">
        <v>329</v>
      </c>
      <c r="BF281" s="100" t="s">
        <v>40</v>
      </c>
      <c r="BG281" s="100" t="s">
        <v>318</v>
      </c>
      <c r="BH281" s="100" t="s">
        <v>40</v>
      </c>
      <c r="BI281" s="107">
        <v>323.23924821419865</v>
      </c>
      <c r="BJ281" s="107">
        <v>38.788709785703837</v>
      </c>
      <c r="BK281" s="107" t="s">
        <v>223</v>
      </c>
      <c r="BL281" s="107" t="s">
        <v>40</v>
      </c>
      <c r="BM281" s="107">
        <v>25.585699914022257</v>
      </c>
      <c r="BN281" s="107">
        <v>3.0702839896826708</v>
      </c>
      <c r="BO281" s="107">
        <v>0.16416235926963463</v>
      </c>
      <c r="BP281" s="107">
        <v>0</v>
      </c>
      <c r="BQ281" s="107">
        <v>0.30659041249961477</v>
      </c>
      <c r="BR281" s="107">
        <v>0</v>
      </c>
      <c r="BS281" s="107" t="s">
        <v>320</v>
      </c>
      <c r="BT281" s="107" t="s">
        <v>40</v>
      </c>
      <c r="BU281" s="100" t="s">
        <v>328</v>
      </c>
      <c r="BV281" s="100" t="s">
        <v>40</v>
      </c>
      <c r="BW281" s="107" t="s">
        <v>321</v>
      </c>
      <c r="BX281" s="107" t="s">
        <v>40</v>
      </c>
    </row>
    <row r="282" spans="1:76" ht="15" customHeight="1" x14ac:dyDescent="0.2">
      <c r="A282" s="1">
        <v>7</v>
      </c>
      <c r="B282" s="21" t="s">
        <v>28</v>
      </c>
      <c r="C282" s="17" t="s">
        <v>113</v>
      </c>
      <c r="D282" s="83">
        <v>43558</v>
      </c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25" t="str">
        <f t="shared" si="4"/>
        <v>7|N4 Barra Nova|Face Inferior|2019/04/03</v>
      </c>
      <c r="Q282" s="106">
        <v>823.69044154242374</v>
      </c>
      <c r="R282" s="106">
        <v>44.231902986242737</v>
      </c>
      <c r="S282" s="100">
        <v>7.1738443167194266</v>
      </c>
      <c r="T282" s="100">
        <v>1.4361048618689536</v>
      </c>
      <c r="U282" s="100">
        <v>1.0753082366573969</v>
      </c>
      <c r="V282" s="100">
        <v>2.0785232998343416E-2</v>
      </c>
      <c r="W282" s="100" t="s">
        <v>76</v>
      </c>
      <c r="X282" s="100" t="s">
        <v>40</v>
      </c>
      <c r="Y282" s="100">
        <v>1.2925983318160157</v>
      </c>
      <c r="Z282" s="100">
        <v>0.13136524950314013</v>
      </c>
      <c r="AA282" s="100">
        <v>7.1728189272592235</v>
      </c>
      <c r="AB282" s="100">
        <v>0.37558623863777552</v>
      </c>
      <c r="AC282" s="100">
        <v>1.4221255228864464</v>
      </c>
      <c r="AD282" s="100">
        <v>0.93085418107917273</v>
      </c>
      <c r="AE282" s="107">
        <v>3565.1173970746831</v>
      </c>
      <c r="AF282" s="107">
        <v>153.83483700155159</v>
      </c>
      <c r="AG282" s="107">
        <v>3.5253936818341565</v>
      </c>
      <c r="AH282" s="107">
        <v>0.24709084681382193</v>
      </c>
      <c r="AI282" s="100">
        <v>42.892814789276848</v>
      </c>
      <c r="AJ282" s="100">
        <v>3.62777000175284</v>
      </c>
      <c r="AK282" s="100">
        <v>2.4670798761039174</v>
      </c>
      <c r="AL282" s="100">
        <v>0.24566896269596664</v>
      </c>
      <c r="AM282" s="100">
        <v>1.3723302089657456</v>
      </c>
      <c r="AN282" s="100">
        <v>0.17043801998021382</v>
      </c>
      <c r="AO282" s="100" t="s">
        <v>75</v>
      </c>
      <c r="AP282" s="100" t="s">
        <v>40</v>
      </c>
      <c r="AQ282" s="100">
        <v>4.1396432865384005</v>
      </c>
      <c r="AR282" s="100">
        <v>8.6493719068319722E-2</v>
      </c>
      <c r="AS282" s="107" t="s">
        <v>326</v>
      </c>
      <c r="AT282" s="107">
        <v>0.51926744326972163</v>
      </c>
      <c r="AU282" s="107">
        <v>11.178687988728086</v>
      </c>
      <c r="AV282" s="107">
        <v>1.3414425586473704</v>
      </c>
      <c r="AW282" s="100" t="s">
        <v>327</v>
      </c>
      <c r="AX282" s="100" t="s">
        <v>327</v>
      </c>
      <c r="AY282" s="100" t="s">
        <v>73</v>
      </c>
      <c r="AZ282" s="100" t="s">
        <v>40</v>
      </c>
      <c r="BA282" s="105" t="s">
        <v>72</v>
      </c>
      <c r="BB282" s="105" t="s">
        <v>40</v>
      </c>
      <c r="BC282" s="100">
        <v>0.3252193027234751</v>
      </c>
      <c r="BD282" s="100">
        <v>6.6611636689128421E-3</v>
      </c>
      <c r="BE282" s="100" t="s">
        <v>329</v>
      </c>
      <c r="BF282" s="100" t="s">
        <v>40</v>
      </c>
      <c r="BG282" s="100" t="s">
        <v>318</v>
      </c>
      <c r="BH282" s="100" t="s">
        <v>40</v>
      </c>
      <c r="BI282" s="107">
        <v>212.13367585294125</v>
      </c>
      <c r="BJ282" s="107">
        <v>25.456041102352948</v>
      </c>
      <c r="BK282" s="107" t="s">
        <v>223</v>
      </c>
      <c r="BL282" s="107" t="s">
        <v>40</v>
      </c>
      <c r="BM282" s="107">
        <v>23.92040313726136</v>
      </c>
      <c r="BN282" s="107">
        <v>2.8704483764713631</v>
      </c>
      <c r="BO282" s="107">
        <v>0.30502051346769143</v>
      </c>
      <c r="BP282" s="107">
        <v>7.0479526785056645E-3</v>
      </c>
      <c r="BQ282" s="107">
        <v>0.78669157078281726</v>
      </c>
      <c r="BR282" s="107">
        <v>8.0562615140511509E-3</v>
      </c>
      <c r="BS282" s="107" t="s">
        <v>320</v>
      </c>
      <c r="BT282" s="107" t="s">
        <v>40</v>
      </c>
      <c r="BU282" s="100" t="s">
        <v>328</v>
      </c>
      <c r="BV282" s="100" t="s">
        <v>40</v>
      </c>
      <c r="BW282" s="107" t="s">
        <v>321</v>
      </c>
      <c r="BX282" s="107" t="s">
        <v>40</v>
      </c>
    </row>
    <row r="283" spans="1:76" ht="15" customHeight="1" x14ac:dyDescent="0.2">
      <c r="A283" s="1">
        <v>7</v>
      </c>
      <c r="B283" s="21" t="s">
        <v>28</v>
      </c>
      <c r="C283" s="17" t="s">
        <v>120</v>
      </c>
      <c r="D283" s="83">
        <v>43558</v>
      </c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25" t="str">
        <f t="shared" si="4"/>
        <v>7|N4 Barra Nova|Antepraia rasa|2019/04/03</v>
      </c>
      <c r="Q283" s="106">
        <v>1187.4920456654108</v>
      </c>
      <c r="R283" s="106">
        <v>36.016847663471104</v>
      </c>
      <c r="S283" s="100">
        <v>7.9853987976848444</v>
      </c>
      <c r="T283" s="100">
        <v>1.1090362432323868</v>
      </c>
      <c r="U283" s="100">
        <v>2.4942634932004948</v>
      </c>
      <c r="V283" s="100">
        <v>1.4345109231666062</v>
      </c>
      <c r="W283" s="100" t="s">
        <v>76</v>
      </c>
      <c r="X283" s="100" t="s">
        <v>40</v>
      </c>
      <c r="Y283" s="100">
        <v>1.4298021735909077</v>
      </c>
      <c r="Z283" s="100">
        <v>6.3000544656502205E-2</v>
      </c>
      <c r="AA283" s="100">
        <v>7.4141036329988896</v>
      </c>
      <c r="AB283" s="100">
        <v>0.34755656707408489</v>
      </c>
      <c r="AC283" s="100">
        <v>2.1624799489215971</v>
      </c>
      <c r="AD283" s="100">
        <v>1.3310198127741553</v>
      </c>
      <c r="AE283" s="107">
        <v>5259.7108979003488</v>
      </c>
      <c r="AF283" s="107">
        <v>56.551564244728439</v>
      </c>
      <c r="AG283" s="107">
        <v>3.7356725394997046</v>
      </c>
      <c r="AH283" s="107">
        <v>0.22413787085715992</v>
      </c>
      <c r="AI283" s="100">
        <v>50.550991898841744</v>
      </c>
      <c r="AJ283" s="100">
        <v>4.0318896531317874</v>
      </c>
      <c r="AK283" s="100">
        <v>5.2361257820292018</v>
      </c>
      <c r="AL283" s="100">
        <v>2.478169297750755</v>
      </c>
      <c r="AM283" s="100">
        <v>2.26115945932046</v>
      </c>
      <c r="AN283" s="100">
        <v>0.9424176093638803</v>
      </c>
      <c r="AO283" s="100" t="s">
        <v>75</v>
      </c>
      <c r="AP283" s="100" t="s">
        <v>40</v>
      </c>
      <c r="AQ283" s="100">
        <v>5.8552612278836147</v>
      </c>
      <c r="AR283" s="100">
        <v>0.23770294232649936</v>
      </c>
      <c r="AS283" s="100">
        <v>5.9829856102708234</v>
      </c>
      <c r="AT283" s="100">
        <v>0.21341328047899014</v>
      </c>
      <c r="AU283" s="107">
        <v>18.791986570413751</v>
      </c>
      <c r="AV283" s="107">
        <v>2.2550383884496501</v>
      </c>
      <c r="AW283" s="100" t="s">
        <v>327</v>
      </c>
      <c r="AX283" s="100" t="s">
        <v>327</v>
      </c>
      <c r="AY283" s="100">
        <v>0.57367502284667538</v>
      </c>
      <c r="AZ283" s="100">
        <v>2.5456634639238269E-2</v>
      </c>
      <c r="BA283" s="105" t="s">
        <v>72</v>
      </c>
      <c r="BB283" s="105" t="s">
        <v>40</v>
      </c>
      <c r="BC283" s="100">
        <v>0.45845166234512347</v>
      </c>
      <c r="BD283" s="100">
        <v>1.6463535078346931E-2</v>
      </c>
      <c r="BE283" s="100" t="s">
        <v>329</v>
      </c>
      <c r="BF283" s="100" t="s">
        <v>40</v>
      </c>
      <c r="BG283" s="100" t="s">
        <v>318</v>
      </c>
      <c r="BH283" s="100" t="s">
        <v>40</v>
      </c>
      <c r="BI283" s="107">
        <v>408.12678893988681</v>
      </c>
      <c r="BJ283" s="107">
        <v>48.975214672786414</v>
      </c>
      <c r="BK283" s="107" t="s">
        <v>223</v>
      </c>
      <c r="BL283" s="107" t="s">
        <v>40</v>
      </c>
      <c r="BM283" s="107">
        <v>42.086492061989119</v>
      </c>
      <c r="BN283" s="107">
        <v>5.0503790474386943</v>
      </c>
      <c r="BO283" s="107">
        <v>0.46226385868122405</v>
      </c>
      <c r="BP283" s="107">
        <v>1.488027531713851E-2</v>
      </c>
      <c r="BQ283" s="107">
        <v>0.98605258076896829</v>
      </c>
      <c r="BR283" s="107">
        <v>2.5218838941826634E-2</v>
      </c>
      <c r="BS283" s="107" t="s">
        <v>320</v>
      </c>
      <c r="BT283" s="107" t="s">
        <v>40</v>
      </c>
      <c r="BU283" s="100" t="s">
        <v>328</v>
      </c>
      <c r="BV283" s="100" t="s">
        <v>40</v>
      </c>
      <c r="BW283" s="107" t="s">
        <v>321</v>
      </c>
      <c r="BX283" s="107" t="s">
        <v>40</v>
      </c>
    </row>
    <row r="284" spans="1:76" ht="15" customHeight="1" x14ac:dyDescent="0.2">
      <c r="A284" s="1">
        <v>7</v>
      </c>
      <c r="B284" s="21" t="s">
        <v>28</v>
      </c>
      <c r="C284" s="17" t="s">
        <v>114</v>
      </c>
      <c r="D284" s="83">
        <v>43558</v>
      </c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25" t="str">
        <f t="shared" si="4"/>
        <v>7|N4 Barra Nova|Isóbata 5 m|2019/04/03</v>
      </c>
      <c r="Q284" s="106">
        <v>975.26702621521963</v>
      </c>
      <c r="R284" s="106">
        <v>2.7338558748058097</v>
      </c>
      <c r="S284" s="100">
        <v>8.3682715883520462</v>
      </c>
      <c r="T284" s="100">
        <v>7.6764487360842903E-2</v>
      </c>
      <c r="U284" s="100">
        <v>1.2651307516719223</v>
      </c>
      <c r="V284" s="100">
        <v>5.5343772782322588E-2</v>
      </c>
      <c r="W284" s="100" t="s">
        <v>76</v>
      </c>
      <c r="X284" s="100" t="s">
        <v>40</v>
      </c>
      <c r="Y284" s="100">
        <v>1.523393410819232</v>
      </c>
      <c r="Z284" s="100">
        <v>6.0951024748858815E-2</v>
      </c>
      <c r="AA284" s="100">
        <v>5.3190215365110376</v>
      </c>
      <c r="AB284" s="100">
        <v>0.4887092153187364</v>
      </c>
      <c r="AC284" s="100">
        <v>1.7045754997430946</v>
      </c>
      <c r="AD284" s="100">
        <v>0.57615605132489611</v>
      </c>
      <c r="AE284" s="107">
        <v>4117.8067797716167</v>
      </c>
      <c r="AF284" s="107">
        <v>38.923946433364172</v>
      </c>
      <c r="AG284" s="107">
        <v>5.0515144683366486</v>
      </c>
      <c r="AH284" s="107">
        <v>0.33659567336940444</v>
      </c>
      <c r="AI284" s="100">
        <v>87.516569436982124</v>
      </c>
      <c r="AJ284" s="100">
        <v>2.4337763830399579</v>
      </c>
      <c r="AK284" s="100">
        <v>2.3491551496844711</v>
      </c>
      <c r="AL284" s="100">
        <v>0.3821137364996105</v>
      </c>
      <c r="AM284" s="100">
        <v>1.4898157668520033</v>
      </c>
      <c r="AN284" s="100">
        <v>0.16402953252464314</v>
      </c>
      <c r="AO284" s="100" t="s">
        <v>75</v>
      </c>
      <c r="AP284" s="100" t="s">
        <v>40</v>
      </c>
      <c r="AQ284" s="100">
        <v>5.8506418793091584</v>
      </c>
      <c r="AR284" s="100">
        <v>2.9234915137336805E-2</v>
      </c>
      <c r="AS284" s="100">
        <v>6.1209272337722975</v>
      </c>
      <c r="AT284" s="100">
        <v>2.2222753948329785</v>
      </c>
      <c r="AU284" s="107">
        <v>18.848559618456843</v>
      </c>
      <c r="AV284" s="107">
        <v>2.2618271542148212</v>
      </c>
      <c r="AW284" s="100" t="s">
        <v>327</v>
      </c>
      <c r="AX284" s="100" t="s">
        <v>327</v>
      </c>
      <c r="AY284" s="100">
        <v>0.36425475256268169</v>
      </c>
      <c r="AZ284" s="100">
        <v>1.4539606433817449E-2</v>
      </c>
      <c r="BA284" s="105" t="s">
        <v>72</v>
      </c>
      <c r="BB284" s="105" t="s">
        <v>40</v>
      </c>
      <c r="BC284" s="100">
        <v>0.73734790977611975</v>
      </c>
      <c r="BD284" s="100">
        <v>5.6315617455831309E-2</v>
      </c>
      <c r="BE284" s="100" t="s">
        <v>329</v>
      </c>
      <c r="BF284" s="100" t="s">
        <v>40</v>
      </c>
      <c r="BG284" s="100" t="s">
        <v>318</v>
      </c>
      <c r="BH284" s="100" t="s">
        <v>40</v>
      </c>
      <c r="BI284" s="107">
        <v>946.04595718378209</v>
      </c>
      <c r="BJ284" s="107">
        <v>113.52551486205385</v>
      </c>
      <c r="BK284" s="107" t="s">
        <v>223</v>
      </c>
      <c r="BL284" s="107" t="s">
        <v>40</v>
      </c>
      <c r="BM284" s="107">
        <v>111.69275974249646</v>
      </c>
      <c r="BN284" s="107">
        <v>13.403131169099575</v>
      </c>
      <c r="BO284" s="107">
        <v>0.68184859686023713</v>
      </c>
      <c r="BP284" s="107">
        <v>3.1203207987998596E-2</v>
      </c>
      <c r="BQ284" s="107">
        <v>0.94866393869171695</v>
      </c>
      <c r="BR284" s="107">
        <v>3.5054815103363814E-2</v>
      </c>
      <c r="BS284" s="107" t="s">
        <v>320</v>
      </c>
      <c r="BT284" s="107" t="s">
        <v>40</v>
      </c>
      <c r="BU284" s="100" t="s">
        <v>328</v>
      </c>
      <c r="BV284" s="100" t="s">
        <v>40</v>
      </c>
      <c r="BW284" s="107" t="s">
        <v>321</v>
      </c>
      <c r="BX284" s="107" t="s">
        <v>40</v>
      </c>
    </row>
    <row r="285" spans="1:76" ht="15" customHeight="1" x14ac:dyDescent="0.2">
      <c r="A285" s="1">
        <v>7</v>
      </c>
      <c r="B285" s="21" t="s">
        <v>28</v>
      </c>
      <c r="C285" s="17" t="s">
        <v>115</v>
      </c>
      <c r="D285" s="83">
        <v>43558</v>
      </c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25" t="str">
        <f t="shared" si="4"/>
        <v>7|N4 Barra Nova|Isóbata 10 m|2019/04/03</v>
      </c>
      <c r="Q285" s="106">
        <v>1229.1893078192436</v>
      </c>
      <c r="R285" s="106">
        <v>1.1932251253385973</v>
      </c>
      <c r="S285" s="100">
        <v>15.193704627717608</v>
      </c>
      <c r="T285" s="100">
        <v>2.0077849196748314</v>
      </c>
      <c r="U285" s="100">
        <v>2.3445705244206909</v>
      </c>
      <c r="V285" s="100">
        <v>0.49289701295494037</v>
      </c>
      <c r="W285" s="100">
        <v>9.3405854024619359E-2</v>
      </c>
      <c r="X285" s="100">
        <v>1.1282656848477699E-3</v>
      </c>
      <c r="Y285" s="100">
        <v>2.2123526778146263</v>
      </c>
      <c r="Z285" s="100">
        <v>0.42582756092536689</v>
      </c>
      <c r="AA285" s="100">
        <v>13.910706519233774</v>
      </c>
      <c r="AB285" s="100">
        <v>3.0969043049036853</v>
      </c>
      <c r="AC285" s="100">
        <v>2.3500826562405419</v>
      </c>
      <c r="AD285" s="100">
        <v>1.1174205918308318</v>
      </c>
      <c r="AE285" s="107">
        <v>10735.567798649303</v>
      </c>
      <c r="AF285" s="107">
        <v>1772.9733901094173</v>
      </c>
      <c r="AG285" s="107">
        <v>5.2950861736610211</v>
      </c>
      <c r="AH285" s="107">
        <v>0.45701421848531149</v>
      </c>
      <c r="AI285" s="100">
        <v>137.25953704846404</v>
      </c>
      <c r="AJ285" s="100">
        <v>7.9913029621812335</v>
      </c>
      <c r="AK285" s="100">
        <v>3.6532703241326123</v>
      </c>
      <c r="AL285" s="100">
        <v>0.64231468671114067</v>
      </c>
      <c r="AM285" s="100">
        <v>5.8634518147250105</v>
      </c>
      <c r="AN285" s="100">
        <v>0.51120290603840146</v>
      </c>
      <c r="AO285" s="100">
        <v>0.45210135654369787</v>
      </c>
      <c r="AP285" s="100">
        <v>1.6208483361396065E-2</v>
      </c>
      <c r="AQ285" s="100">
        <v>18.234166979390267</v>
      </c>
      <c r="AR285" s="100">
        <v>3.3318224991533283</v>
      </c>
      <c r="AS285" s="100">
        <v>3.8131323722173205</v>
      </c>
      <c r="AT285" s="100">
        <v>2.9328214264552681</v>
      </c>
      <c r="AU285" s="107">
        <v>33.307746223377109</v>
      </c>
      <c r="AV285" s="107">
        <v>3.9969295468052528</v>
      </c>
      <c r="AW285" s="100" t="s">
        <v>327</v>
      </c>
      <c r="AX285" s="100" t="s">
        <v>327</v>
      </c>
      <c r="AY285" s="105">
        <v>0.4482621437555841</v>
      </c>
      <c r="AZ285" s="105">
        <v>4.2002621281674174E-2</v>
      </c>
      <c r="BA285" s="105" t="s">
        <v>72</v>
      </c>
      <c r="BB285" s="105" t="s">
        <v>40</v>
      </c>
      <c r="BC285" s="105">
        <v>1.0674160621143041</v>
      </c>
      <c r="BD285" s="105">
        <v>1.8025769418582374E-2</v>
      </c>
      <c r="BE285" s="100" t="s">
        <v>329</v>
      </c>
      <c r="BF285" s="100" t="s">
        <v>40</v>
      </c>
      <c r="BG285" s="105" t="s">
        <v>318</v>
      </c>
      <c r="BH285" s="105" t="s">
        <v>40</v>
      </c>
      <c r="BI285" s="107">
        <v>950.63181575302337</v>
      </c>
      <c r="BJ285" s="107">
        <v>114.0758178903628</v>
      </c>
      <c r="BK285" s="107" t="s">
        <v>223</v>
      </c>
      <c r="BL285" s="107" t="s">
        <v>40</v>
      </c>
      <c r="BM285" s="107">
        <v>171.44505338180869</v>
      </c>
      <c r="BN285" s="107">
        <v>20.573406405817042</v>
      </c>
      <c r="BO285" s="107">
        <v>1.0683979189774258</v>
      </c>
      <c r="BP285" s="107">
        <v>1.4683825728192436E-2</v>
      </c>
      <c r="BQ285" s="107">
        <v>3.2841017372429104</v>
      </c>
      <c r="BR285" s="107">
        <v>0.22511840342806422</v>
      </c>
      <c r="BS285" s="107" t="s">
        <v>320</v>
      </c>
      <c r="BT285" s="107" t="s">
        <v>40</v>
      </c>
      <c r="BU285" s="100" t="s">
        <v>328</v>
      </c>
      <c r="BV285" s="100" t="s">
        <v>40</v>
      </c>
      <c r="BW285" s="107" t="s">
        <v>321</v>
      </c>
      <c r="BX285" s="107" t="s">
        <v>40</v>
      </c>
    </row>
    <row r="286" spans="1:76" ht="15" customHeight="1" x14ac:dyDescent="0.2">
      <c r="A286" s="1">
        <v>7</v>
      </c>
      <c r="B286" s="21" t="s">
        <v>29</v>
      </c>
      <c r="C286" s="17" t="s">
        <v>232</v>
      </c>
      <c r="D286" s="83">
        <v>43557</v>
      </c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25" t="str">
        <f t="shared" si="4"/>
        <v>7|N5 Guriri|Berma Test F1 1 m|2019/04/02</v>
      </c>
      <c r="Q286" s="106">
        <v>714.6997585327556</v>
      </c>
      <c r="R286" s="106">
        <v>81.230510326535281</v>
      </c>
      <c r="S286" s="100">
        <v>2.7170035801701804</v>
      </c>
      <c r="T286" s="100">
        <v>0.63328276700211317</v>
      </c>
      <c r="U286" s="100">
        <v>1.2576152661417188</v>
      </c>
      <c r="V286" s="100">
        <v>3.0522460154329571E-2</v>
      </c>
      <c r="W286" s="100" t="s">
        <v>76</v>
      </c>
      <c r="X286" s="100" t="s">
        <v>40</v>
      </c>
      <c r="Y286" s="100">
        <v>1.3132799307929979</v>
      </c>
      <c r="Z286" s="100">
        <v>7.9083503888313728E-2</v>
      </c>
      <c r="AA286" s="100">
        <v>4.1408213010822799</v>
      </c>
      <c r="AB286" s="100">
        <v>0.45804613826034601</v>
      </c>
      <c r="AC286" s="100">
        <v>6.9739955330905641</v>
      </c>
      <c r="AD286" s="100">
        <v>0.1167118546154411</v>
      </c>
      <c r="AE286" s="107">
        <v>5771.3243004236883</v>
      </c>
      <c r="AF286" s="107">
        <v>561.9434352908313</v>
      </c>
      <c r="AG286" s="107">
        <v>3.7206167238894667</v>
      </c>
      <c r="AH286" s="107">
        <v>0.13222431555345937</v>
      </c>
      <c r="AI286" s="100">
        <v>52.391481925202584</v>
      </c>
      <c r="AJ286" s="100">
        <v>0.33468881251918436</v>
      </c>
      <c r="AK286" s="100">
        <v>3.5379850635473238</v>
      </c>
      <c r="AL286" s="100">
        <v>0.15757003302689049</v>
      </c>
      <c r="AM286" s="100">
        <v>1.695979895303388</v>
      </c>
      <c r="AN286" s="100">
        <v>6.9046561500280004E-2</v>
      </c>
      <c r="AO286" s="100">
        <v>0.553160700764046</v>
      </c>
      <c r="AP286" s="100">
        <v>2.1327533369924129E-2</v>
      </c>
      <c r="AQ286" s="100">
        <v>4.7001559301650531</v>
      </c>
      <c r="AR286" s="100">
        <v>0.51219388102954344</v>
      </c>
      <c r="AS286" s="100">
        <v>8.9094527022353667</v>
      </c>
      <c r="AT286" s="100">
        <v>0.50993373497088423</v>
      </c>
      <c r="AU286" s="107">
        <v>6.5476681289644318</v>
      </c>
      <c r="AV286" s="107">
        <v>0.78572017547573181</v>
      </c>
      <c r="AW286" s="100" t="s">
        <v>327</v>
      </c>
      <c r="AX286" s="100" t="s">
        <v>327</v>
      </c>
      <c r="AY286" s="100" t="s">
        <v>73</v>
      </c>
      <c r="AZ286" s="100" t="s">
        <v>40</v>
      </c>
      <c r="BA286" s="105" t="s">
        <v>72</v>
      </c>
      <c r="BB286" s="105" t="s">
        <v>40</v>
      </c>
      <c r="BC286" s="100">
        <v>0.1792957026116882</v>
      </c>
      <c r="BD286" s="100">
        <v>1.1320318790720939E-2</v>
      </c>
      <c r="BE286" s="100" t="s">
        <v>329</v>
      </c>
      <c r="BF286" s="100" t="s">
        <v>40</v>
      </c>
      <c r="BG286" s="100" t="s">
        <v>318</v>
      </c>
      <c r="BH286" s="100" t="s">
        <v>40</v>
      </c>
      <c r="BI286" s="107">
        <v>273.14714693297583</v>
      </c>
      <c r="BJ286" s="107">
        <v>32.777657631957098</v>
      </c>
      <c r="BK286" s="107" t="s">
        <v>223</v>
      </c>
      <c r="BL286" s="107" t="s">
        <v>40</v>
      </c>
      <c r="BM286" s="107">
        <v>21.292557798870085</v>
      </c>
      <c r="BN286" s="107">
        <v>2.5551069358644103</v>
      </c>
      <c r="BO286" s="107">
        <v>0.22707314453786948</v>
      </c>
      <c r="BP286" s="107">
        <v>1.8918736175313238E-2</v>
      </c>
      <c r="BQ286" s="107">
        <v>0.84475898624142254</v>
      </c>
      <c r="BR286" s="107">
        <v>0.11447508654751422</v>
      </c>
      <c r="BS286" s="107" t="s">
        <v>320</v>
      </c>
      <c r="BT286" s="107" t="s">
        <v>40</v>
      </c>
      <c r="BU286" s="100" t="s">
        <v>328</v>
      </c>
      <c r="BV286" s="100" t="s">
        <v>40</v>
      </c>
      <c r="BW286" s="107" t="s">
        <v>321</v>
      </c>
      <c r="BX286" s="107" t="s">
        <v>40</v>
      </c>
    </row>
    <row r="287" spans="1:76" ht="15" customHeight="1" x14ac:dyDescent="0.2">
      <c r="A287" s="1">
        <v>7</v>
      </c>
      <c r="B287" s="21" t="s">
        <v>29</v>
      </c>
      <c r="C287" s="17" t="s">
        <v>233</v>
      </c>
      <c r="D287" s="83">
        <v>43557</v>
      </c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25" t="str">
        <f t="shared" si="4"/>
        <v>7|N5 Guriri|Berma Test F2 0,80 m|2019/04/02</v>
      </c>
      <c r="Q287" s="106">
        <v>859.64076908700156</v>
      </c>
      <c r="R287" s="106">
        <v>320.34299423750844</v>
      </c>
      <c r="S287" s="100">
        <v>30.637931412714906</v>
      </c>
      <c r="T287" s="100">
        <v>1.2807186305278853</v>
      </c>
      <c r="U287" s="100">
        <v>6.8155292725112497</v>
      </c>
      <c r="V287" s="100">
        <v>0.12673329191461569</v>
      </c>
      <c r="W287" s="100">
        <v>2.2970926784213561</v>
      </c>
      <c r="X287" s="100">
        <v>5.4792299242397438E-2</v>
      </c>
      <c r="Y287" s="100">
        <v>5.2490456921937616</v>
      </c>
      <c r="Z287" s="100">
        <v>0.16901038192483156</v>
      </c>
      <c r="AA287" s="100">
        <v>17.903715986885409</v>
      </c>
      <c r="AB287" s="100">
        <v>1.1064641539482483</v>
      </c>
      <c r="AC287" s="100">
        <v>11.08451448678198</v>
      </c>
      <c r="AD287" s="100">
        <v>0.29480216567429368</v>
      </c>
      <c r="AE287" s="107">
        <v>3454.5746511722241</v>
      </c>
      <c r="AF287" s="107">
        <v>518.30153055656172</v>
      </c>
      <c r="AG287" s="107">
        <v>3.4206645212826805</v>
      </c>
      <c r="AH287" s="107">
        <v>0.20816845177278706</v>
      </c>
      <c r="AI287" s="100">
        <v>71.903053339684547</v>
      </c>
      <c r="AJ287" s="100">
        <v>44.746878161783314</v>
      </c>
      <c r="AK287" s="100">
        <v>8.512691651044328</v>
      </c>
      <c r="AL287" s="100">
        <v>0.30065115633054229</v>
      </c>
      <c r="AM287" s="100">
        <v>13.597972728969694</v>
      </c>
      <c r="AN287" s="100">
        <v>0.3767644090286984</v>
      </c>
      <c r="AO287" s="100">
        <v>0.6006284921127405</v>
      </c>
      <c r="AP287" s="100">
        <v>1.4145709561321105E-2</v>
      </c>
      <c r="AQ287" s="100">
        <v>27.411230905496502</v>
      </c>
      <c r="AR287" s="100">
        <v>0.80719838755856976</v>
      </c>
      <c r="AS287" s="100">
        <v>16.595030102705309</v>
      </c>
      <c r="AT287" s="100">
        <v>0.48892884978554885</v>
      </c>
      <c r="AU287" s="107">
        <v>6.4667414014065656</v>
      </c>
      <c r="AV287" s="107">
        <v>0.77600896816878784</v>
      </c>
      <c r="AW287" s="100" t="s">
        <v>327</v>
      </c>
      <c r="AX287" s="100" t="s">
        <v>327</v>
      </c>
      <c r="AY287" s="100" t="s">
        <v>73</v>
      </c>
      <c r="AZ287" s="100" t="s">
        <v>40</v>
      </c>
      <c r="BA287" s="100" t="s">
        <v>72</v>
      </c>
      <c r="BB287" s="100" t="s">
        <v>40</v>
      </c>
      <c r="BC287" s="100">
        <v>0.15078089779375659</v>
      </c>
      <c r="BD287" s="100">
        <v>1.0448897683658035E-2</v>
      </c>
      <c r="BE287" s="100" t="s">
        <v>329</v>
      </c>
      <c r="BF287" s="100" t="s">
        <v>40</v>
      </c>
      <c r="BG287" s="100" t="s">
        <v>318</v>
      </c>
      <c r="BH287" s="100" t="s">
        <v>40</v>
      </c>
      <c r="BI287" s="107">
        <v>172.03515746756295</v>
      </c>
      <c r="BJ287" s="107">
        <v>20.644218896107553</v>
      </c>
      <c r="BK287" s="107" t="s">
        <v>223</v>
      </c>
      <c r="BL287" s="107" t="s">
        <v>40</v>
      </c>
      <c r="BM287" s="107">
        <v>14.157948152565091</v>
      </c>
      <c r="BN287" s="107">
        <v>1.6989537783078108</v>
      </c>
      <c r="BO287" s="107">
        <v>0.20858684952828266</v>
      </c>
      <c r="BP287" s="107">
        <v>2.7012710271105501E-2</v>
      </c>
      <c r="BQ287" s="107">
        <v>0.49866445098845313</v>
      </c>
      <c r="BR287" s="107">
        <v>5.7995849465178766E-2</v>
      </c>
      <c r="BS287" s="107" t="s">
        <v>320</v>
      </c>
      <c r="BT287" s="107" t="s">
        <v>40</v>
      </c>
      <c r="BU287" s="100" t="s">
        <v>328</v>
      </c>
      <c r="BV287" s="100" t="s">
        <v>40</v>
      </c>
      <c r="BW287" s="107" t="s">
        <v>321</v>
      </c>
      <c r="BX287" s="107" t="s">
        <v>40</v>
      </c>
    </row>
    <row r="288" spans="1:76" ht="15" customHeight="1" x14ac:dyDescent="0.2">
      <c r="A288" s="1">
        <v>7</v>
      </c>
      <c r="B288" s="21" t="s">
        <v>29</v>
      </c>
      <c r="C288" s="17" t="s">
        <v>234</v>
      </c>
      <c r="D288" s="83">
        <v>43557</v>
      </c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25" t="str">
        <f t="shared" si="4"/>
        <v>7|N5 Guriri|Berma Test F3 0,60 m|2019/04/02</v>
      </c>
      <c r="Q288" s="106">
        <v>745.54427812227777</v>
      </c>
      <c r="R288" s="106">
        <v>38.96680259108664</v>
      </c>
      <c r="S288" s="100">
        <v>10.049190102182788</v>
      </c>
      <c r="T288" s="100">
        <v>1.1738832551484308</v>
      </c>
      <c r="U288" s="100">
        <v>0.81802304315898233</v>
      </c>
      <c r="V288" s="100">
        <v>0.25132175720120753</v>
      </c>
      <c r="W288" s="100" t="s">
        <v>76</v>
      </c>
      <c r="X288" s="100" t="s">
        <v>40</v>
      </c>
      <c r="Y288" s="100">
        <v>1.2455412833886232</v>
      </c>
      <c r="Z288" s="100">
        <v>0.13205292505639327</v>
      </c>
      <c r="AA288" s="100">
        <v>9.9383018312866724</v>
      </c>
      <c r="AB288" s="100">
        <v>0.76369534034038677</v>
      </c>
      <c r="AC288" s="100">
        <v>2.2271680634034454</v>
      </c>
      <c r="AD288" s="100">
        <v>0.18574255077117258</v>
      </c>
      <c r="AE288" s="107">
        <v>6711.0685437343591</v>
      </c>
      <c r="AF288" s="107">
        <v>271.63334080714395</v>
      </c>
      <c r="AG288" s="107">
        <v>2.7872301686121475</v>
      </c>
      <c r="AH288" s="107">
        <v>0.42687567037005669</v>
      </c>
      <c r="AI288" s="100">
        <v>58.47434364481272</v>
      </c>
      <c r="AJ288" s="100">
        <v>9.3833279611175637</v>
      </c>
      <c r="AK288" s="100">
        <v>2.9088577704846275</v>
      </c>
      <c r="AL288" s="100">
        <v>4.079743669849753E-2</v>
      </c>
      <c r="AM288" s="100">
        <v>1.739294501968347</v>
      </c>
      <c r="AN288" s="100">
        <v>0.26325023611224241</v>
      </c>
      <c r="AO288" s="100" t="s">
        <v>75</v>
      </c>
      <c r="AP288" s="100" t="s">
        <v>40</v>
      </c>
      <c r="AQ288" s="100">
        <v>5.9175211979673801</v>
      </c>
      <c r="AR288" s="100">
        <v>0.12988944474758843</v>
      </c>
      <c r="AS288" s="107" t="s">
        <v>326</v>
      </c>
      <c r="AT288" s="107">
        <v>1.1250176147280233</v>
      </c>
      <c r="AU288" s="107">
        <v>10.774682102387356</v>
      </c>
      <c r="AV288" s="107">
        <v>1.2929618522864827</v>
      </c>
      <c r="AW288" s="100" t="s">
        <v>327</v>
      </c>
      <c r="AX288" s="100" t="s">
        <v>327</v>
      </c>
      <c r="AY288" s="100" t="s">
        <v>73</v>
      </c>
      <c r="AZ288" s="100" t="s">
        <v>40</v>
      </c>
      <c r="BA288" s="105" t="s">
        <v>72</v>
      </c>
      <c r="BB288" s="105" t="s">
        <v>40</v>
      </c>
      <c r="BC288" s="100">
        <v>0.23991344340310033</v>
      </c>
      <c r="BD288" s="100">
        <v>1.7339047665057786E-2</v>
      </c>
      <c r="BE288" s="100" t="s">
        <v>329</v>
      </c>
      <c r="BF288" s="100" t="s">
        <v>40</v>
      </c>
      <c r="BG288" s="100" t="s">
        <v>318</v>
      </c>
      <c r="BH288" s="100" t="s">
        <v>40</v>
      </c>
      <c r="BI288" s="107">
        <v>365.89792161644516</v>
      </c>
      <c r="BJ288" s="107">
        <v>43.907750593973418</v>
      </c>
      <c r="BK288" s="107" t="s">
        <v>223</v>
      </c>
      <c r="BL288" s="107" t="s">
        <v>40</v>
      </c>
      <c r="BM288" s="107">
        <v>27.396406263349885</v>
      </c>
      <c r="BN288" s="107">
        <v>3.2875687516019862</v>
      </c>
      <c r="BO288" s="107">
        <v>0.29805057898471954</v>
      </c>
      <c r="BP288" s="107">
        <v>2.2336002840523287E-2</v>
      </c>
      <c r="BQ288" s="107">
        <v>0.90824083729036276</v>
      </c>
      <c r="BR288" s="107">
        <v>4.9254424884174246E-2</v>
      </c>
      <c r="BS288" s="107" t="s">
        <v>320</v>
      </c>
      <c r="BT288" s="107" t="s">
        <v>40</v>
      </c>
      <c r="BU288" s="100" t="s">
        <v>328</v>
      </c>
      <c r="BV288" s="100" t="s">
        <v>40</v>
      </c>
      <c r="BW288" s="107" t="s">
        <v>321</v>
      </c>
      <c r="BX288" s="107" t="s">
        <v>40</v>
      </c>
    </row>
    <row r="289" spans="1:76" ht="15" customHeight="1" x14ac:dyDescent="0.2">
      <c r="A289" s="1">
        <v>7</v>
      </c>
      <c r="B289" s="21" t="s">
        <v>29</v>
      </c>
      <c r="C289" s="17" t="s">
        <v>254</v>
      </c>
      <c r="D289" s="83">
        <v>43557</v>
      </c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25" t="str">
        <f t="shared" si="4"/>
        <v>7|N5 Guriri|Berma Test F4 0,30 m|2019/04/02</v>
      </c>
      <c r="Q289" s="106">
        <v>527.8528905938856</v>
      </c>
      <c r="R289" s="106">
        <v>161.78518705941121</v>
      </c>
      <c r="S289" s="100">
        <v>3.1714660294590522</v>
      </c>
      <c r="T289" s="100">
        <v>0.39264490119183981</v>
      </c>
      <c r="U289" s="100">
        <v>0.2316294121202554</v>
      </c>
      <c r="V289" s="100">
        <v>0.18350079851851497</v>
      </c>
      <c r="W289" s="100" t="s">
        <v>76</v>
      </c>
      <c r="X289" s="100" t="s">
        <v>40</v>
      </c>
      <c r="Y289" s="100">
        <v>0.71996959167450214</v>
      </c>
      <c r="Z289" s="100">
        <v>7.3900316886770609E-2</v>
      </c>
      <c r="AA289" s="100">
        <v>4.0211716749388673</v>
      </c>
      <c r="AB289" s="100">
        <v>2.9869055783843725</v>
      </c>
      <c r="AC289" s="100" t="s">
        <v>128</v>
      </c>
      <c r="AD289" s="100" t="s">
        <v>40</v>
      </c>
      <c r="AE289" s="107">
        <v>6711.0685437343591</v>
      </c>
      <c r="AF289" s="107">
        <v>271.63334080714395</v>
      </c>
      <c r="AG289" s="107">
        <v>3.1705950418544173</v>
      </c>
      <c r="AH289" s="107">
        <v>0.27982709526222799</v>
      </c>
      <c r="AI289" s="100">
        <v>37.13687199773058</v>
      </c>
      <c r="AJ289" s="100">
        <v>8.9112326071001853</v>
      </c>
      <c r="AK289" s="100">
        <v>0.51437186720451189</v>
      </c>
      <c r="AL289" s="100">
        <v>0.10214285390893962</v>
      </c>
      <c r="AM289" s="100">
        <v>0.3556866782908642</v>
      </c>
      <c r="AN289" s="100">
        <v>0.20717995156696759</v>
      </c>
      <c r="AO289" s="100" t="s">
        <v>75</v>
      </c>
      <c r="AP289" s="100" t="s">
        <v>40</v>
      </c>
      <c r="AQ289" s="100">
        <v>3.6519607722219831</v>
      </c>
      <c r="AR289" s="100">
        <v>0.55667787395063306</v>
      </c>
      <c r="AS289" s="107" t="s">
        <v>326</v>
      </c>
      <c r="AT289" s="107" t="s">
        <v>40</v>
      </c>
      <c r="AU289" s="107">
        <v>3.0523289887910243</v>
      </c>
      <c r="AV289" s="107">
        <v>0.36627947865492289</v>
      </c>
      <c r="AW289" s="100" t="s">
        <v>327</v>
      </c>
      <c r="AX289" s="100" t="s">
        <v>327</v>
      </c>
      <c r="AY289" s="100" t="s">
        <v>73</v>
      </c>
      <c r="AZ289" s="105" t="s">
        <v>40</v>
      </c>
      <c r="BA289" s="105" t="s">
        <v>72</v>
      </c>
      <c r="BB289" s="105" t="s">
        <v>40</v>
      </c>
      <c r="BC289" s="105">
        <v>0.11225631628573592</v>
      </c>
      <c r="BD289" s="105">
        <v>0</v>
      </c>
      <c r="BE289" s="100" t="s">
        <v>329</v>
      </c>
      <c r="BF289" s="100" t="s">
        <v>40</v>
      </c>
      <c r="BG289" s="100" t="s">
        <v>318</v>
      </c>
      <c r="BH289" s="105" t="s">
        <v>40</v>
      </c>
      <c r="BI289" s="107">
        <v>238.28095238308768</v>
      </c>
      <c r="BJ289" s="107">
        <v>28.59371428597052</v>
      </c>
      <c r="BK289" s="107" t="s">
        <v>223</v>
      </c>
      <c r="BL289" s="107" t="s">
        <v>40</v>
      </c>
      <c r="BM289" s="107">
        <v>20.086094289730866</v>
      </c>
      <c r="BN289" s="107">
        <v>2.4103313147677037</v>
      </c>
      <c r="BO289" s="107">
        <v>0.11291340216509127</v>
      </c>
      <c r="BP289" s="107">
        <v>0</v>
      </c>
      <c r="BQ289" s="107">
        <v>0.29808213561544855</v>
      </c>
      <c r="BR289" s="107">
        <v>0</v>
      </c>
      <c r="BS289" s="107" t="s">
        <v>320</v>
      </c>
      <c r="BT289" s="107" t="s">
        <v>40</v>
      </c>
      <c r="BU289" s="100" t="s">
        <v>328</v>
      </c>
      <c r="BV289" s="100" t="s">
        <v>40</v>
      </c>
      <c r="BW289" s="107" t="s">
        <v>321</v>
      </c>
      <c r="BX289" s="107" t="s">
        <v>40</v>
      </c>
    </row>
    <row r="290" spans="1:76" ht="15" customHeight="1" x14ac:dyDescent="0.2">
      <c r="A290" s="1">
        <v>7</v>
      </c>
      <c r="B290" s="21" t="s">
        <v>29</v>
      </c>
      <c r="C290" s="17" t="s">
        <v>111</v>
      </c>
      <c r="D290" s="83">
        <v>43557</v>
      </c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25" t="str">
        <f t="shared" si="4"/>
        <v>7|N5 Guriri|Berma Superficial|2019/04/02</v>
      </c>
      <c r="Q290" s="106">
        <v>620.34556195774792</v>
      </c>
      <c r="R290" s="106">
        <v>12.102970119970438</v>
      </c>
      <c r="S290" s="100">
        <v>7.702296319629335</v>
      </c>
      <c r="T290" s="100">
        <v>1.2372065458787895</v>
      </c>
      <c r="U290" s="100">
        <v>0.76578735265201048</v>
      </c>
      <c r="V290" s="100">
        <v>0.34087428556757943</v>
      </c>
      <c r="W290" s="100" t="s">
        <v>76</v>
      </c>
      <c r="X290" s="100" t="s">
        <v>40</v>
      </c>
      <c r="Y290" s="100">
        <v>1.2760799244815644</v>
      </c>
      <c r="Z290" s="100">
        <v>0.14717529980850094</v>
      </c>
      <c r="AA290" s="100">
        <v>5.9922909960248063</v>
      </c>
      <c r="AB290" s="100">
        <v>2.1531666243392089</v>
      </c>
      <c r="AC290" s="100">
        <v>1.8828434518101869</v>
      </c>
      <c r="AD290" s="100">
        <v>0.34658785370302164</v>
      </c>
      <c r="AE290" s="107">
        <v>5759.134658868491</v>
      </c>
      <c r="AF290" s="107">
        <v>881.61078329066197</v>
      </c>
      <c r="AG290" s="107">
        <v>3.3641022059262466</v>
      </c>
      <c r="AH290" s="107">
        <v>0.22142033097529581</v>
      </c>
      <c r="AI290" s="100">
        <v>53.039923030850176</v>
      </c>
      <c r="AJ290" s="100">
        <v>0.83570344811242059</v>
      </c>
      <c r="AK290" s="100">
        <v>2.5896057064872755</v>
      </c>
      <c r="AL290" s="100">
        <v>0.59325530264755455</v>
      </c>
      <c r="AM290" s="100">
        <v>1.4642194440584397</v>
      </c>
      <c r="AN290" s="100">
        <v>1.9338148885560107E-2</v>
      </c>
      <c r="AO290" s="100" t="s">
        <v>75</v>
      </c>
      <c r="AP290" s="100" t="s">
        <v>40</v>
      </c>
      <c r="AQ290" s="100">
        <v>4.8619118876105381</v>
      </c>
      <c r="AR290" s="100">
        <v>0.54448685387450002</v>
      </c>
      <c r="AS290" s="107" t="s">
        <v>326</v>
      </c>
      <c r="AT290" s="107">
        <v>0.13720980540537855</v>
      </c>
      <c r="AU290" s="107">
        <v>8.9169550384959262</v>
      </c>
      <c r="AV290" s="107">
        <v>1.0700346046195111</v>
      </c>
      <c r="AW290" s="100" t="s">
        <v>327</v>
      </c>
      <c r="AX290" s="100" t="s">
        <v>327</v>
      </c>
      <c r="AY290" s="100" t="s">
        <v>73</v>
      </c>
      <c r="AZ290" s="100" t="s">
        <v>40</v>
      </c>
      <c r="BA290" s="105" t="s">
        <v>72</v>
      </c>
      <c r="BB290" s="105" t="s">
        <v>40</v>
      </c>
      <c r="BC290" s="100">
        <v>0.2257637280631572</v>
      </c>
      <c r="BD290" s="100">
        <v>1.2668221614472308E-2</v>
      </c>
      <c r="BE290" s="100" t="s">
        <v>329</v>
      </c>
      <c r="BF290" s="100" t="s">
        <v>40</v>
      </c>
      <c r="BG290" s="100" t="s">
        <v>318</v>
      </c>
      <c r="BH290" s="100" t="s">
        <v>40</v>
      </c>
      <c r="BI290" s="107">
        <v>326.39288788755903</v>
      </c>
      <c r="BJ290" s="107">
        <v>39.167146546507084</v>
      </c>
      <c r="BK290" s="107" t="s">
        <v>223</v>
      </c>
      <c r="BL290" s="107" t="s">
        <v>40</v>
      </c>
      <c r="BM290" s="107">
        <v>28.807189884888984</v>
      </c>
      <c r="BN290" s="107">
        <v>3.4568627861866781</v>
      </c>
      <c r="BO290" s="107">
        <v>0.27239174295715191</v>
      </c>
      <c r="BP290" s="107">
        <v>9.5609075429047077E-3</v>
      </c>
      <c r="BQ290" s="107">
        <v>0.87483994762538475</v>
      </c>
      <c r="BR290" s="107">
        <v>9.2752426574729291E-2</v>
      </c>
      <c r="BS290" s="107" t="s">
        <v>320</v>
      </c>
      <c r="BT290" s="107" t="s">
        <v>40</v>
      </c>
      <c r="BU290" s="100" t="s">
        <v>328</v>
      </c>
      <c r="BV290" s="100" t="s">
        <v>40</v>
      </c>
      <c r="BW290" s="107" t="s">
        <v>321</v>
      </c>
      <c r="BX290" s="107" t="s">
        <v>40</v>
      </c>
    </row>
    <row r="291" spans="1:76" ht="15" customHeight="1" x14ac:dyDescent="0.2">
      <c r="A291" s="1">
        <v>7</v>
      </c>
      <c r="B291" s="21" t="s">
        <v>29</v>
      </c>
      <c r="C291" s="17" t="s">
        <v>112</v>
      </c>
      <c r="D291" s="83">
        <v>43557</v>
      </c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25" t="str">
        <f t="shared" si="4"/>
        <v>7|N5 Guriri|Face Superior|2019/04/02</v>
      </c>
      <c r="Q291" s="106">
        <v>1047.0922056715792</v>
      </c>
      <c r="R291" s="106">
        <v>468.98737865683461</v>
      </c>
      <c r="S291" s="100">
        <v>3.7117127435861366</v>
      </c>
      <c r="T291" s="100">
        <v>0.19373726191367382</v>
      </c>
      <c r="U291" s="100">
        <v>0.66569315364199155</v>
      </c>
      <c r="V291" s="100">
        <v>0.27245686498469401</v>
      </c>
      <c r="W291" s="100" t="s">
        <v>76</v>
      </c>
      <c r="X291" s="100" t="s">
        <v>40</v>
      </c>
      <c r="Y291" s="100">
        <v>0.83728111864530819</v>
      </c>
      <c r="Z291" s="100">
        <v>2.1203929007248924E-2</v>
      </c>
      <c r="AA291" s="100">
        <v>2.1868065102080703</v>
      </c>
      <c r="AB291" s="100">
        <v>8.9747182786144838E-2</v>
      </c>
      <c r="AC291" s="100" t="s">
        <v>128</v>
      </c>
      <c r="AD291" s="100" t="s">
        <v>40</v>
      </c>
      <c r="AE291" s="107">
        <v>2443.7171062373855</v>
      </c>
      <c r="AF291" s="107">
        <v>52.405232329147317</v>
      </c>
      <c r="AG291" s="107">
        <v>2.9307722657864175</v>
      </c>
      <c r="AH291" s="107">
        <v>0.14747188596657493</v>
      </c>
      <c r="AI291" s="100">
        <v>43.360902956460649</v>
      </c>
      <c r="AJ291" s="100">
        <v>0.86005861741581502</v>
      </c>
      <c r="AK291" s="100">
        <v>0.65093160575789732</v>
      </c>
      <c r="AL291" s="100">
        <v>0.11184110535964611</v>
      </c>
      <c r="AM291" s="100">
        <v>0.62851554223505768</v>
      </c>
      <c r="AN291" s="100">
        <v>0.1918437426873548</v>
      </c>
      <c r="AO291" s="100" t="s">
        <v>75</v>
      </c>
      <c r="AP291" s="100" t="s">
        <v>40</v>
      </c>
      <c r="AQ291" s="100">
        <v>3.9583215262860687</v>
      </c>
      <c r="AR291" s="100">
        <v>1.7423992350556791E-2</v>
      </c>
      <c r="AS291" s="107" t="s">
        <v>326</v>
      </c>
      <c r="AT291" s="107" t="s">
        <v>40</v>
      </c>
      <c r="AU291" s="107">
        <v>6.7349328162539601</v>
      </c>
      <c r="AV291" s="107">
        <v>0.80819193795047517</v>
      </c>
      <c r="AW291" s="100" t="s">
        <v>327</v>
      </c>
      <c r="AX291" s="100" t="s">
        <v>327</v>
      </c>
      <c r="AY291" s="100" t="s">
        <v>73</v>
      </c>
      <c r="AZ291" s="105" t="s">
        <v>40</v>
      </c>
      <c r="BA291" s="105" t="s">
        <v>72</v>
      </c>
      <c r="BB291" s="105" t="s">
        <v>40</v>
      </c>
      <c r="BC291" s="105">
        <v>0.14463859909324286</v>
      </c>
      <c r="BD291" s="105">
        <v>0</v>
      </c>
      <c r="BE291" s="100" t="s">
        <v>329</v>
      </c>
      <c r="BF291" s="100" t="s">
        <v>40</v>
      </c>
      <c r="BG291" s="100" t="s">
        <v>318</v>
      </c>
      <c r="BH291" s="105" t="s">
        <v>40</v>
      </c>
      <c r="BI291" s="107">
        <v>321.90180360459254</v>
      </c>
      <c r="BJ291" s="107">
        <v>38.628216432551106</v>
      </c>
      <c r="BK291" s="107" t="s">
        <v>223</v>
      </c>
      <c r="BL291" s="107" t="s">
        <v>40</v>
      </c>
      <c r="BM291" s="107">
        <v>26.765421343039485</v>
      </c>
      <c r="BN291" s="107">
        <v>3.2118505611647379</v>
      </c>
      <c r="BO291" s="107">
        <v>0.12722057161569195</v>
      </c>
      <c r="BP291" s="107">
        <v>0</v>
      </c>
      <c r="BQ291" s="107">
        <v>0.33456008043080304</v>
      </c>
      <c r="BR291" s="107">
        <v>0</v>
      </c>
      <c r="BS291" s="107" t="s">
        <v>320</v>
      </c>
      <c r="BT291" s="107" t="s">
        <v>40</v>
      </c>
      <c r="BU291" s="100" t="s">
        <v>328</v>
      </c>
      <c r="BV291" s="100" t="s">
        <v>40</v>
      </c>
      <c r="BW291" s="107" t="s">
        <v>321</v>
      </c>
      <c r="BX291" s="107" t="s">
        <v>40</v>
      </c>
    </row>
    <row r="292" spans="1:76" ht="15" customHeight="1" x14ac:dyDescent="0.2">
      <c r="A292" s="1">
        <v>7</v>
      </c>
      <c r="B292" s="21" t="s">
        <v>29</v>
      </c>
      <c r="C292" s="17" t="s">
        <v>113</v>
      </c>
      <c r="D292" s="83">
        <v>43557</v>
      </c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25" t="str">
        <f t="shared" si="4"/>
        <v>7|N5 Guriri|Face Inferior|2019/04/02</v>
      </c>
      <c r="Q292" s="106">
        <v>304.31127410841339</v>
      </c>
      <c r="R292" s="106">
        <v>97.474981354785839</v>
      </c>
      <c r="S292" s="100">
        <v>4.2759760094263282</v>
      </c>
      <c r="T292" s="100">
        <v>0.25518397458261843</v>
      </c>
      <c r="U292" s="100">
        <v>0.74006966050253586</v>
      </c>
      <c r="V292" s="100">
        <v>0.25958919417595394</v>
      </c>
      <c r="W292" s="100" t="s">
        <v>76</v>
      </c>
      <c r="X292" s="100">
        <v>4.1500137786624966E-3</v>
      </c>
      <c r="Y292" s="100">
        <v>0.96966713945475025</v>
      </c>
      <c r="Z292" s="100">
        <v>3.3948912431382941E-2</v>
      </c>
      <c r="AA292" s="100">
        <v>2.3380813147038437</v>
      </c>
      <c r="AB292" s="100">
        <v>0.22841625703955523</v>
      </c>
      <c r="AC292" s="100" t="s">
        <v>128</v>
      </c>
      <c r="AD292" s="100" t="s">
        <v>40</v>
      </c>
      <c r="AE292" s="107">
        <v>2282.8070224956355</v>
      </c>
      <c r="AF292" s="107">
        <v>162.23369945206443</v>
      </c>
      <c r="AG292" s="107">
        <v>1.7973346721308128</v>
      </c>
      <c r="AH292" s="107">
        <v>1.6874983908620043E-2</v>
      </c>
      <c r="AI292" s="100">
        <v>36.073670882353994</v>
      </c>
      <c r="AJ292" s="100">
        <v>2.3487685408974941</v>
      </c>
      <c r="AK292" s="100">
        <v>0.97420267495322976</v>
      </c>
      <c r="AL292" s="100">
        <v>0.11790224974693057</v>
      </c>
      <c r="AM292" s="100">
        <v>0.6891027155452798</v>
      </c>
      <c r="AN292" s="100">
        <v>0.14138581632693292</v>
      </c>
      <c r="AO292" s="100" t="s">
        <v>75</v>
      </c>
      <c r="AP292" s="100">
        <v>3.7277446475366599E-2</v>
      </c>
      <c r="AQ292" s="100">
        <v>4.8100658365589783</v>
      </c>
      <c r="AR292" s="100">
        <v>0.33178272202284209</v>
      </c>
      <c r="AS292" s="100" t="s">
        <v>326</v>
      </c>
      <c r="AT292" s="100" t="s">
        <v>40</v>
      </c>
      <c r="AU292" s="107">
        <v>7.6482918764213759</v>
      </c>
      <c r="AV292" s="107">
        <v>0.9177950251705651</v>
      </c>
      <c r="AW292" s="100" t="s">
        <v>327</v>
      </c>
      <c r="AX292" s="100" t="s">
        <v>327</v>
      </c>
      <c r="AY292" s="100" t="s">
        <v>73</v>
      </c>
      <c r="AZ292" s="107" t="s">
        <v>40</v>
      </c>
      <c r="BA292" s="105" t="s">
        <v>72</v>
      </c>
      <c r="BB292" s="107" t="s">
        <v>40</v>
      </c>
      <c r="BC292" s="107">
        <v>0.18213202919214996</v>
      </c>
      <c r="BD292" s="107">
        <v>3.3649535012127106E-2</v>
      </c>
      <c r="BE292" s="100" t="s">
        <v>329</v>
      </c>
      <c r="BF292" s="100" t="s">
        <v>40</v>
      </c>
      <c r="BG292" s="100" t="s">
        <v>318</v>
      </c>
      <c r="BH292" s="107" t="s">
        <v>40</v>
      </c>
      <c r="BI292" s="107">
        <v>218.40746758400226</v>
      </c>
      <c r="BJ292" s="107">
        <v>26.208896110080271</v>
      </c>
      <c r="BK292" s="107" t="s">
        <v>223</v>
      </c>
      <c r="BL292" s="107" t="s">
        <v>40</v>
      </c>
      <c r="BM292" s="107">
        <v>21.441293838890871</v>
      </c>
      <c r="BN292" s="107">
        <v>2.5729552606669044</v>
      </c>
      <c r="BO292" s="107">
        <v>0.24679885958184422</v>
      </c>
      <c r="BP292" s="107">
        <v>5.436099668537446E-2</v>
      </c>
      <c r="BQ292" s="107">
        <v>0.62557140885836315</v>
      </c>
      <c r="BR292" s="107">
        <v>0.18235292507587644</v>
      </c>
      <c r="BS292" s="107" t="s">
        <v>320</v>
      </c>
      <c r="BT292" s="107" t="s">
        <v>40</v>
      </c>
      <c r="BU292" s="100" t="s">
        <v>328</v>
      </c>
      <c r="BV292" s="100" t="s">
        <v>40</v>
      </c>
      <c r="BW292" s="107" t="s">
        <v>321</v>
      </c>
      <c r="BX292" s="107" t="s">
        <v>40</v>
      </c>
    </row>
    <row r="293" spans="1:76" ht="15" customHeight="1" x14ac:dyDescent="0.2">
      <c r="A293" s="1">
        <v>7</v>
      </c>
      <c r="B293" s="21" t="s">
        <v>29</v>
      </c>
      <c r="C293" s="17" t="s">
        <v>120</v>
      </c>
      <c r="D293" s="83">
        <v>43557</v>
      </c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25" t="str">
        <f t="shared" si="4"/>
        <v>7|N5 Guriri|Antepraia rasa|2019/04/02</v>
      </c>
      <c r="Q293" s="107">
        <v>1654.2984883578777</v>
      </c>
      <c r="R293" s="107">
        <v>68.511334659840131</v>
      </c>
      <c r="S293" s="100">
        <v>6.5129724938609677</v>
      </c>
      <c r="T293" s="100">
        <v>0.13181008796386445</v>
      </c>
      <c r="U293" s="100">
        <v>1.6592561306726461</v>
      </c>
      <c r="V293" s="100">
        <v>0.21419222111722078</v>
      </c>
      <c r="W293" s="100" t="s">
        <v>76</v>
      </c>
      <c r="X293" s="100" t="s">
        <v>40</v>
      </c>
      <c r="Y293" s="100">
        <v>1.4218929608275412</v>
      </c>
      <c r="Z293" s="100">
        <v>1.8239472003437875E-2</v>
      </c>
      <c r="AA293" s="100">
        <v>5.6965520954981432</v>
      </c>
      <c r="AB293" s="100">
        <v>1.8846755255797101</v>
      </c>
      <c r="AC293" s="100">
        <v>1.456492801029051</v>
      </c>
      <c r="AD293" s="100">
        <v>0.34574596553784015</v>
      </c>
      <c r="AE293" s="107">
        <v>3899.1342347617547</v>
      </c>
      <c r="AF293" s="107">
        <v>155.88218842400903</v>
      </c>
      <c r="AG293" s="107">
        <v>2.919661079574003</v>
      </c>
      <c r="AH293" s="107">
        <v>3.3766098048866752E-2</v>
      </c>
      <c r="AI293" s="100">
        <v>76.294149594109143</v>
      </c>
      <c r="AJ293" s="100">
        <v>6.2874098452511946</v>
      </c>
      <c r="AK293" s="100">
        <v>2.9530327196623549</v>
      </c>
      <c r="AL293" s="100">
        <v>0.10971736542689516</v>
      </c>
      <c r="AM293" s="100">
        <v>1.465067322495224</v>
      </c>
      <c r="AN293" s="100">
        <v>3.5482567538061928E-2</v>
      </c>
      <c r="AO293" s="100" t="s">
        <v>75</v>
      </c>
      <c r="AP293" s="100" t="s">
        <v>40</v>
      </c>
      <c r="AQ293" s="100">
        <v>5.3336004230555591</v>
      </c>
      <c r="AR293" s="100">
        <v>0.22951579467699113</v>
      </c>
      <c r="AS293" s="100">
        <v>4.5894859672801829</v>
      </c>
      <c r="AT293" s="100">
        <v>0.2371841410550489</v>
      </c>
      <c r="AU293" s="107">
        <v>48.426238732233514</v>
      </c>
      <c r="AV293" s="107">
        <v>5.8111486478680217</v>
      </c>
      <c r="AW293" s="107">
        <v>0.42787307831809196</v>
      </c>
      <c r="AX293" s="107">
        <v>2.7202538169994833E-2</v>
      </c>
      <c r="AY293" s="107">
        <v>0.97249176553334471</v>
      </c>
      <c r="AZ293" s="107">
        <v>3.9099012440992689E-2</v>
      </c>
      <c r="BA293" s="107" t="s">
        <v>320</v>
      </c>
      <c r="BB293" s="107" t="s">
        <v>40</v>
      </c>
      <c r="BC293" s="107">
        <v>0.37540992411565532</v>
      </c>
      <c r="BD293" s="107">
        <v>1.7579737564844027E-2</v>
      </c>
      <c r="BE293" s="100" t="s">
        <v>324</v>
      </c>
      <c r="BF293" s="100" t="s">
        <v>40</v>
      </c>
      <c r="BG293" s="100" t="s">
        <v>318</v>
      </c>
      <c r="BH293" s="100" t="s">
        <v>40</v>
      </c>
      <c r="BI293" s="107">
        <v>479.12847982980111</v>
      </c>
      <c r="BJ293" s="107">
        <v>57.495417579576134</v>
      </c>
      <c r="BK293" s="107" t="s">
        <v>223</v>
      </c>
      <c r="BL293" s="107" t="s">
        <v>40</v>
      </c>
      <c r="BM293" s="107">
        <v>48.426238732233514</v>
      </c>
      <c r="BN293" s="107">
        <v>5.8111486478680217</v>
      </c>
      <c r="BO293" s="107">
        <v>4.8504101059819247</v>
      </c>
      <c r="BP293" s="107">
        <v>6.9886675391679171E-2</v>
      </c>
      <c r="BQ293" s="107">
        <v>9.5654184199402259</v>
      </c>
      <c r="BR293" s="107">
        <v>0.29452995824035016</v>
      </c>
      <c r="BS293" s="107" t="s">
        <v>320</v>
      </c>
      <c r="BT293" s="107" t="s">
        <v>40</v>
      </c>
      <c r="BU293" s="100" t="s">
        <v>328</v>
      </c>
      <c r="BV293" s="100" t="s">
        <v>40</v>
      </c>
      <c r="BW293" s="107">
        <v>6.7463017098688258</v>
      </c>
      <c r="BX293" s="107">
        <v>0.12143150427280733</v>
      </c>
    </row>
    <row r="294" spans="1:76" ht="15" customHeight="1" x14ac:dyDescent="0.2">
      <c r="A294" s="1">
        <v>7</v>
      </c>
      <c r="B294" s="21" t="s">
        <v>29</v>
      </c>
      <c r="C294" s="17" t="s">
        <v>114</v>
      </c>
      <c r="D294" s="83">
        <v>43557</v>
      </c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25" t="str">
        <f t="shared" si="4"/>
        <v>7|N5 Guriri|Isóbata 5 m|2019/04/02</v>
      </c>
      <c r="Q294" s="107">
        <v>4019.1454781792163</v>
      </c>
      <c r="R294" s="107">
        <v>278.09764887406624</v>
      </c>
      <c r="S294" s="100">
        <v>46.401765596403223</v>
      </c>
      <c r="T294" s="100">
        <v>5.321531450945395</v>
      </c>
      <c r="U294" s="100">
        <v>38.279071004515899</v>
      </c>
      <c r="V294" s="100">
        <v>2.6602898722665569</v>
      </c>
      <c r="W294" s="100" t="s">
        <v>76</v>
      </c>
      <c r="X294" s="100" t="s">
        <v>40</v>
      </c>
      <c r="Y294" s="100">
        <v>8.7906017984149081</v>
      </c>
      <c r="Z294" s="100">
        <v>0.5517841654836565</v>
      </c>
      <c r="AA294" s="100">
        <v>56.693312797346323</v>
      </c>
      <c r="AB294" s="100">
        <v>3.8909030639492714</v>
      </c>
      <c r="AC294" s="100">
        <v>8.9291786770759245</v>
      </c>
      <c r="AD294" s="100">
        <v>0.55244267374816125</v>
      </c>
      <c r="AE294" s="107">
        <v>16763.995971802669</v>
      </c>
      <c r="AF294" s="107">
        <v>1227.8515541082706</v>
      </c>
      <c r="AG294" s="107">
        <v>7.9893143873503911</v>
      </c>
      <c r="AH294" s="107">
        <v>0.61348515482785582</v>
      </c>
      <c r="AI294" s="100">
        <v>138.87211077526075</v>
      </c>
      <c r="AJ294" s="100">
        <v>4.9200828458245311</v>
      </c>
      <c r="AK294" s="100">
        <v>15.399514468072658</v>
      </c>
      <c r="AL294" s="100">
        <v>1.3968693425473313</v>
      </c>
      <c r="AM294" s="100">
        <v>18.662522518625231</v>
      </c>
      <c r="AN294" s="100">
        <v>0.8861363181819345</v>
      </c>
      <c r="AO294" s="100">
        <v>1.2873037327996073</v>
      </c>
      <c r="AP294" s="100">
        <v>1.3316109394032525E-2</v>
      </c>
      <c r="AQ294" s="100">
        <v>77.761472436381979</v>
      </c>
      <c r="AR294" s="100">
        <v>6.4041533113535074</v>
      </c>
      <c r="AS294" s="100">
        <v>8.2639867322993013</v>
      </c>
      <c r="AT294" s="100">
        <v>1.1402810003031716</v>
      </c>
      <c r="AU294" s="107">
        <v>737.64999960246939</v>
      </c>
      <c r="AV294" s="107">
        <v>88.517999952296321</v>
      </c>
      <c r="AW294" s="107">
        <v>4.8504101059819247</v>
      </c>
      <c r="AX294" s="107">
        <v>6.9886675391679171E-2</v>
      </c>
      <c r="AY294" s="107">
        <v>9.5654184199402259</v>
      </c>
      <c r="AZ294" s="107">
        <v>0.29452995824035016</v>
      </c>
      <c r="BA294" s="107" t="s">
        <v>320</v>
      </c>
      <c r="BB294" s="107" t="s">
        <v>40</v>
      </c>
      <c r="BC294" s="107">
        <v>4.0906027730211703</v>
      </c>
      <c r="BD294" s="107">
        <v>6.371219031409954E-2</v>
      </c>
      <c r="BE294" s="107">
        <v>6.7463017098688258</v>
      </c>
      <c r="BF294" s="107">
        <v>0.12143150427280733</v>
      </c>
      <c r="BG294" s="105" t="s">
        <v>318</v>
      </c>
      <c r="BH294" s="105" t="s">
        <v>40</v>
      </c>
      <c r="BI294" s="107">
        <v>12922.457898302317</v>
      </c>
      <c r="BJ294" s="107">
        <v>1550.694947796278</v>
      </c>
      <c r="BK294" s="107" t="s">
        <v>223</v>
      </c>
      <c r="BL294" s="107" t="s">
        <v>40</v>
      </c>
      <c r="BM294" s="107">
        <v>83.118382701101424</v>
      </c>
      <c r="BN294" s="107">
        <v>9.9742059241321712</v>
      </c>
      <c r="BO294" s="105">
        <v>0.93945024471500926</v>
      </c>
      <c r="BP294" s="105">
        <v>1.8373022252389959E-2</v>
      </c>
      <c r="BQ294" s="105">
        <v>2.1833387155302026</v>
      </c>
      <c r="BR294" s="105">
        <v>3.1978978873440415E-2</v>
      </c>
      <c r="BS294" s="105" t="s">
        <v>320</v>
      </c>
      <c r="BT294" s="105" t="s">
        <v>40</v>
      </c>
      <c r="BU294" s="100" t="s">
        <v>328</v>
      </c>
      <c r="BV294" s="100" t="s">
        <v>40</v>
      </c>
      <c r="BW294" s="107" t="s">
        <v>321</v>
      </c>
      <c r="BX294" s="107" t="s">
        <v>40</v>
      </c>
    </row>
    <row r="295" spans="1:76" ht="15" customHeight="1" x14ac:dyDescent="0.2">
      <c r="A295" s="1">
        <v>7</v>
      </c>
      <c r="B295" s="21" t="s">
        <v>29</v>
      </c>
      <c r="C295" s="17" t="s">
        <v>115</v>
      </c>
      <c r="D295" s="83">
        <v>43557</v>
      </c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25" t="str">
        <f t="shared" si="4"/>
        <v>7|N5 Guriri|Isóbata 10 m|2019/04/02</v>
      </c>
      <c r="Q295" s="107">
        <v>50373.804214223128</v>
      </c>
      <c r="R295" s="107">
        <v>37177.906031146005</v>
      </c>
      <c r="S295" s="100">
        <v>46.430071594068323</v>
      </c>
      <c r="T295" s="100">
        <v>5.3236968469228323</v>
      </c>
      <c r="U295" s="100">
        <v>37.590922513472464</v>
      </c>
      <c r="V295" s="100">
        <v>2.1503513213622067</v>
      </c>
      <c r="W295" s="100">
        <v>0.10351614149129131</v>
      </c>
      <c r="X295" s="100">
        <v>2.3906279919454544E-3</v>
      </c>
      <c r="Y295" s="100">
        <v>8.812610388993555</v>
      </c>
      <c r="Z295" s="100">
        <v>0.55247880027151552</v>
      </c>
      <c r="AA295" s="100">
        <v>56.707965569945145</v>
      </c>
      <c r="AB295" s="100">
        <v>3.8916629647492949</v>
      </c>
      <c r="AC295" s="100">
        <v>9.0308986665244451</v>
      </c>
      <c r="AD295" s="100">
        <v>0.57011669798368947</v>
      </c>
      <c r="AE295" s="107">
        <v>89698.481904270811</v>
      </c>
      <c r="AF295" s="107">
        <v>65793.594497233105</v>
      </c>
      <c r="AG295" s="107">
        <v>3.1705950418544173</v>
      </c>
      <c r="AH295" s="107">
        <v>0.27982709526222799</v>
      </c>
      <c r="AI295" s="100">
        <v>899.01213784915672</v>
      </c>
      <c r="AJ295" s="100">
        <v>23.490675063147364</v>
      </c>
      <c r="AK295" s="100">
        <v>18.790301906434813</v>
      </c>
      <c r="AL295" s="100">
        <v>1.5029620531530798</v>
      </c>
      <c r="AM295" s="100">
        <v>18.677095113331923</v>
      </c>
      <c r="AN295" s="100">
        <v>0.88660264233267672</v>
      </c>
      <c r="AO295" s="100">
        <v>1.3200826868460336</v>
      </c>
      <c r="AP295" s="100">
        <v>3.1074827509697537E-2</v>
      </c>
      <c r="AQ295" s="100">
        <v>77.692766190669758</v>
      </c>
      <c r="AR295" s="100">
        <v>6.3997114980766323</v>
      </c>
      <c r="AS295" s="100">
        <v>34.735361273310779</v>
      </c>
      <c r="AT295" s="100">
        <v>2.0396750813119238</v>
      </c>
      <c r="AU295" s="107">
        <v>83.118382701101424</v>
      </c>
      <c r="AV295" s="107">
        <v>9.9742059241321712</v>
      </c>
      <c r="AW295" s="105">
        <v>0.93945024471500926</v>
      </c>
      <c r="AX295" s="105">
        <v>1.8373022252389959E-2</v>
      </c>
      <c r="AY295" s="105">
        <v>2.1833387155302026</v>
      </c>
      <c r="AZ295" s="105">
        <v>3.1978978873440415E-2</v>
      </c>
      <c r="BA295" s="105" t="s">
        <v>320</v>
      </c>
      <c r="BB295" s="105" t="s">
        <v>40</v>
      </c>
      <c r="BC295" s="105">
        <v>0.89735909149415161</v>
      </c>
      <c r="BD295" s="105">
        <v>6.9149168810512243E-3</v>
      </c>
      <c r="BE295" s="100" t="s">
        <v>324</v>
      </c>
      <c r="BF295" s="100" t="s">
        <v>40</v>
      </c>
      <c r="BG295" s="105">
        <v>0.26149714950155822</v>
      </c>
      <c r="BH295" s="105">
        <v>3.0821781535642644E-2</v>
      </c>
      <c r="BI295" s="100">
        <v>1077.7403806592808</v>
      </c>
      <c r="BJ295" s="100">
        <v>129.3288456791137</v>
      </c>
      <c r="BK295" s="100" t="s">
        <v>223</v>
      </c>
      <c r="BL295" s="100" t="s">
        <v>40</v>
      </c>
      <c r="BM295" s="100">
        <v>454.95349940607747</v>
      </c>
      <c r="BN295" s="100">
        <v>88.517999952296321</v>
      </c>
      <c r="BO295" s="105">
        <v>0.93945024471500926</v>
      </c>
      <c r="BP295" s="105">
        <v>1.8373022252389959E-2</v>
      </c>
      <c r="BQ295" s="105">
        <v>2.1833387155302026</v>
      </c>
      <c r="BR295" s="105">
        <v>3.1978978873440415E-2</v>
      </c>
      <c r="BS295" s="105" t="s">
        <v>73</v>
      </c>
      <c r="BT295" s="105" t="s">
        <v>40</v>
      </c>
      <c r="BU295" s="100" t="s">
        <v>328</v>
      </c>
      <c r="BV295" s="100" t="s">
        <v>40</v>
      </c>
      <c r="BW295" s="100" t="s">
        <v>331</v>
      </c>
      <c r="BX295" s="100" t="s">
        <v>40</v>
      </c>
    </row>
    <row r="296" spans="1:76" ht="15" customHeight="1" x14ac:dyDescent="0.2">
      <c r="A296" s="1">
        <v>10</v>
      </c>
      <c r="B296" s="22" t="s">
        <v>36</v>
      </c>
      <c r="C296" s="36" t="s">
        <v>232</v>
      </c>
      <c r="D296" s="86">
        <v>43660</v>
      </c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25" t="str">
        <f t="shared" si="4"/>
        <v>10|S1 Praia Mole|Berma Test F1 1 m|2019/07/14</v>
      </c>
      <c r="Q296" s="100">
        <v>1448.8863921950963</v>
      </c>
      <c r="R296" s="100">
        <v>74.55305973939538</v>
      </c>
      <c r="S296" s="100">
        <v>33.31382144530658</v>
      </c>
      <c r="T296" s="100">
        <v>4.4385093296616134</v>
      </c>
      <c r="U296" s="100">
        <v>7.3385388010523425</v>
      </c>
      <c r="V296" s="100">
        <v>0.7139835414898551</v>
      </c>
      <c r="W296" s="100" t="s">
        <v>76</v>
      </c>
      <c r="X296" s="100" t="s">
        <v>40</v>
      </c>
      <c r="Y296" s="100">
        <v>0.68528993694796281</v>
      </c>
      <c r="Z296" s="100">
        <v>0.15988131821794557</v>
      </c>
      <c r="AA296" s="100">
        <v>29.370873552981202</v>
      </c>
      <c r="AB296" s="100">
        <v>3.5135998646825546</v>
      </c>
      <c r="AC296" s="107" t="s">
        <v>224</v>
      </c>
      <c r="AD296" s="107" t="s">
        <v>40</v>
      </c>
      <c r="AE296" s="100">
        <v>10503.373371647525</v>
      </c>
      <c r="AF296" s="100">
        <v>559.28017124159089</v>
      </c>
      <c r="AG296" s="100">
        <v>16.673502689211837</v>
      </c>
      <c r="AH296" s="100">
        <v>4.0624716242160019</v>
      </c>
      <c r="AI296" s="100">
        <v>130.69678958124757</v>
      </c>
      <c r="AJ296" s="100">
        <v>4.0059289476065336</v>
      </c>
      <c r="AK296" s="100">
        <v>9.0555816596342886</v>
      </c>
      <c r="AL296" s="100">
        <v>1.3717532340285126</v>
      </c>
      <c r="AM296" s="100">
        <v>13.391371533898301</v>
      </c>
      <c r="AN296" s="100">
        <v>0.33227449367335127</v>
      </c>
      <c r="AO296" s="100" t="s">
        <v>75</v>
      </c>
      <c r="AP296" s="100" t="s">
        <v>40</v>
      </c>
      <c r="AQ296" s="100">
        <v>60.542857099286955</v>
      </c>
      <c r="AR296" s="100">
        <v>11.35985178912745</v>
      </c>
      <c r="AS296" s="107" t="s">
        <v>222</v>
      </c>
      <c r="AT296" s="107" t="s">
        <v>40</v>
      </c>
      <c r="AU296" s="100">
        <v>26.787561020332376</v>
      </c>
      <c r="AV296" s="100">
        <v>3.2145073224398848</v>
      </c>
      <c r="AW296" s="100" t="s">
        <v>327</v>
      </c>
      <c r="AX296" s="100" t="s">
        <v>327</v>
      </c>
      <c r="AY296" s="100">
        <v>0.79106267554499277</v>
      </c>
      <c r="AZ296" s="100">
        <v>9.4927521065399131E-2</v>
      </c>
      <c r="BA296" s="100" t="s">
        <v>72</v>
      </c>
      <c r="BB296" s="100" t="s">
        <v>40</v>
      </c>
      <c r="BC296" s="100">
        <v>0.24686312165274304</v>
      </c>
      <c r="BD296" s="100">
        <v>2.9623574598329164E-2</v>
      </c>
      <c r="BE296" s="100" t="s">
        <v>329</v>
      </c>
      <c r="BF296" s="100" t="s">
        <v>40</v>
      </c>
      <c r="BG296" s="107" t="s">
        <v>318</v>
      </c>
      <c r="BH296" s="100" t="s">
        <v>40</v>
      </c>
      <c r="BI296" s="100">
        <v>11.115118674835662</v>
      </c>
      <c r="BJ296" s="100">
        <v>1.3338142409802793</v>
      </c>
      <c r="BK296" s="107" t="s">
        <v>223</v>
      </c>
      <c r="BL296" s="107" t="s">
        <v>40</v>
      </c>
      <c r="BM296" s="100">
        <v>1.0033581088754397</v>
      </c>
      <c r="BN296" s="100">
        <v>0.12040297306505277</v>
      </c>
      <c r="BO296" s="100">
        <v>4.8810963117111177</v>
      </c>
      <c r="BP296" s="100">
        <v>0.58573155740533411</v>
      </c>
      <c r="BQ296" s="100" t="s">
        <v>319</v>
      </c>
      <c r="BR296" s="100" t="s">
        <v>40</v>
      </c>
      <c r="BS296" s="100" t="s">
        <v>320</v>
      </c>
      <c r="BT296" s="100" t="s">
        <v>40</v>
      </c>
      <c r="BU296" s="100" t="s">
        <v>328</v>
      </c>
      <c r="BV296" s="100" t="s">
        <v>40</v>
      </c>
      <c r="BW296" s="107" t="s">
        <v>321</v>
      </c>
      <c r="BX296" s="100" t="s">
        <v>40</v>
      </c>
    </row>
    <row r="297" spans="1:76" ht="15" customHeight="1" x14ac:dyDescent="0.2">
      <c r="A297" s="1">
        <v>10</v>
      </c>
      <c r="B297" s="22" t="s">
        <v>36</v>
      </c>
      <c r="C297" s="36" t="s">
        <v>247</v>
      </c>
      <c r="D297" s="86">
        <v>43660</v>
      </c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25" t="str">
        <f t="shared" si="4"/>
        <v>10|S1 Praia Mole|Berma Test F2 0,50 m|2019/07/14</v>
      </c>
      <c r="Q297" s="100">
        <v>1559.0793193797126</v>
      </c>
      <c r="R297" s="100">
        <v>18.666540275009481</v>
      </c>
      <c r="S297" s="100">
        <v>52.807514017079647</v>
      </c>
      <c r="T297" s="100">
        <v>4.2200331993183209</v>
      </c>
      <c r="U297" s="100">
        <v>5.5615750431325992</v>
      </c>
      <c r="V297" s="100">
        <v>0.150352213821356</v>
      </c>
      <c r="W297" s="100" t="s">
        <v>76</v>
      </c>
      <c r="X297" s="100" t="s">
        <v>40</v>
      </c>
      <c r="Y297" s="100">
        <v>0.87835324058127218</v>
      </c>
      <c r="Z297" s="100">
        <v>6.0026442219912997E-2</v>
      </c>
      <c r="AA297" s="100">
        <v>19.519641122486949</v>
      </c>
      <c r="AB297" s="100">
        <v>2.3636099731294298</v>
      </c>
      <c r="AC297" s="107" t="s">
        <v>224</v>
      </c>
      <c r="AD297" s="107" t="s">
        <v>40</v>
      </c>
      <c r="AE297" s="100">
        <v>13287.537966552725</v>
      </c>
      <c r="AF297" s="100">
        <v>1076.6052718122983</v>
      </c>
      <c r="AG297" s="100">
        <v>6.8987775795733226</v>
      </c>
      <c r="AH297" s="100">
        <v>0.28630016300446293</v>
      </c>
      <c r="AI297" s="100">
        <v>205.99055608325301</v>
      </c>
      <c r="AJ297" s="100">
        <v>0.8396358472712806</v>
      </c>
      <c r="AK297" s="100">
        <v>11.321222480656784</v>
      </c>
      <c r="AL297" s="100">
        <v>0.11006110690500501</v>
      </c>
      <c r="AM297" s="100">
        <v>7.8504163042531179</v>
      </c>
      <c r="AN297" s="100">
        <v>0.21897615739067602</v>
      </c>
      <c r="AO297" s="100" t="s">
        <v>75</v>
      </c>
      <c r="AP297" s="100" t="s">
        <v>40</v>
      </c>
      <c r="AQ297" s="100">
        <v>55.27885015590298</v>
      </c>
      <c r="AR297" s="100">
        <v>8.7604928423157258</v>
      </c>
      <c r="AS297" s="100">
        <v>5.4984617052359912</v>
      </c>
      <c r="AT297" s="100">
        <v>3.113095409993293</v>
      </c>
      <c r="AU297" s="100">
        <v>32.668785462227312</v>
      </c>
      <c r="AV297" s="100">
        <v>3.9202542554672775</v>
      </c>
      <c r="AW297" s="100" t="s">
        <v>327</v>
      </c>
      <c r="AX297" s="100" t="s">
        <v>327</v>
      </c>
      <c r="AY297" s="100">
        <v>0.76675218627968866</v>
      </c>
      <c r="AZ297" s="100">
        <v>9.2010262353562633E-2</v>
      </c>
      <c r="BA297" s="100" t="s">
        <v>72</v>
      </c>
      <c r="BB297" s="100" t="s">
        <v>40</v>
      </c>
      <c r="BC297" s="100">
        <v>0.27563629755153501</v>
      </c>
      <c r="BD297" s="100">
        <v>3.3076355706184203E-2</v>
      </c>
      <c r="BE297" s="100" t="s">
        <v>329</v>
      </c>
      <c r="BF297" s="100" t="s">
        <v>40</v>
      </c>
      <c r="BG297" s="107" t="s">
        <v>318</v>
      </c>
      <c r="BH297" s="100" t="s">
        <v>40</v>
      </c>
      <c r="BI297" s="100">
        <v>12.663227946230771</v>
      </c>
      <c r="BJ297" s="100">
        <v>1.5195873535476925</v>
      </c>
      <c r="BK297" s="107" t="s">
        <v>223</v>
      </c>
      <c r="BL297" s="107" t="s">
        <v>40</v>
      </c>
      <c r="BM297" s="100">
        <v>1.1835069174699273</v>
      </c>
      <c r="BN297" s="100">
        <v>0.14202083009639127</v>
      </c>
      <c r="BO297" s="100">
        <v>5.8202170847620458</v>
      </c>
      <c r="BP297" s="100">
        <v>0.69842605017144543</v>
      </c>
      <c r="BQ297" s="100" t="s">
        <v>319</v>
      </c>
      <c r="BR297" s="100" t="s">
        <v>40</v>
      </c>
      <c r="BS297" s="100" t="s">
        <v>320</v>
      </c>
      <c r="BT297" s="100" t="s">
        <v>40</v>
      </c>
      <c r="BU297" s="100" t="s">
        <v>328</v>
      </c>
      <c r="BV297" s="100" t="s">
        <v>40</v>
      </c>
      <c r="BW297" s="100" t="s">
        <v>321</v>
      </c>
      <c r="BX297" s="100" t="s">
        <v>40</v>
      </c>
    </row>
    <row r="298" spans="1:76" ht="15" customHeight="1" x14ac:dyDescent="0.2">
      <c r="A298" s="1">
        <v>10</v>
      </c>
      <c r="B298" s="22" t="s">
        <v>36</v>
      </c>
      <c r="C298" s="36" t="s">
        <v>111</v>
      </c>
      <c r="D298" s="86">
        <v>43660</v>
      </c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25" t="str">
        <f t="shared" si="4"/>
        <v>10|S1 Praia Mole|Berma Superficial|2019/07/14</v>
      </c>
      <c r="Q298" s="100">
        <v>872.2724411329051</v>
      </c>
      <c r="R298" s="100">
        <v>36.27060447792028</v>
      </c>
      <c r="S298" s="100">
        <v>23.417388080983329</v>
      </c>
      <c r="T298" s="100">
        <v>0.44628538959834196</v>
      </c>
      <c r="U298" s="100">
        <v>1.8351088053541336</v>
      </c>
      <c r="V298" s="100">
        <v>8.5892131657867202E-2</v>
      </c>
      <c r="W298" s="100" t="s">
        <v>76</v>
      </c>
      <c r="X298" s="100" t="s">
        <v>40</v>
      </c>
      <c r="Y298" s="100">
        <v>0.21603068811075224</v>
      </c>
      <c r="Z298" s="100">
        <v>1.5592607596477997E-2</v>
      </c>
      <c r="AA298" s="100">
        <v>5.599264919042656</v>
      </c>
      <c r="AB298" s="100">
        <v>6.0429611443424285E-2</v>
      </c>
      <c r="AC298" s="107" t="s">
        <v>224</v>
      </c>
      <c r="AD298" s="107" t="s">
        <v>40</v>
      </c>
      <c r="AE298" s="100">
        <v>5226.7055230899132</v>
      </c>
      <c r="AF298" s="100">
        <v>231.47023543061431</v>
      </c>
      <c r="AG298" s="100">
        <v>3.4824265576217659</v>
      </c>
      <c r="AH298" s="100">
        <v>0.15434435145391798</v>
      </c>
      <c r="AI298" s="100">
        <v>156.53226441902916</v>
      </c>
      <c r="AJ298" s="100">
        <v>7.2135890282373376</v>
      </c>
      <c r="AK298" s="100">
        <v>5.0563702928398877</v>
      </c>
      <c r="AL298" s="100">
        <v>0.248846458120459</v>
      </c>
      <c r="AM298" s="100">
        <v>1.9716865075161916</v>
      </c>
      <c r="AN298" s="100">
        <v>1.5140811760966566E-2</v>
      </c>
      <c r="AO298" s="100" t="s">
        <v>75</v>
      </c>
      <c r="AP298" s="100" t="s">
        <v>40</v>
      </c>
      <c r="AQ298" s="100">
        <v>13.576841793233216</v>
      </c>
      <c r="AR298" s="100">
        <v>0.4404763518795119</v>
      </c>
      <c r="AS298" s="107" t="s">
        <v>222</v>
      </c>
      <c r="AT298" s="107" t="s">
        <v>40</v>
      </c>
      <c r="AU298" s="100">
        <v>40.478658415436044</v>
      </c>
      <c r="AV298" s="100">
        <v>4.8574390098523255</v>
      </c>
      <c r="AW298" s="100" t="s">
        <v>327</v>
      </c>
      <c r="AX298" s="100" t="s">
        <v>327</v>
      </c>
      <c r="AY298" s="100">
        <v>0.67482079158605812</v>
      </c>
      <c r="AZ298" s="100">
        <v>8.0978494990326971E-2</v>
      </c>
      <c r="BA298" s="100" t="s">
        <v>72</v>
      </c>
      <c r="BB298" s="100" t="s">
        <v>40</v>
      </c>
      <c r="BC298" s="100">
        <v>0.21605039770891293</v>
      </c>
      <c r="BD298" s="100">
        <v>2.592604772506955E-2</v>
      </c>
      <c r="BE298" s="100" t="s">
        <v>329</v>
      </c>
      <c r="BF298" s="100" t="s">
        <v>40</v>
      </c>
      <c r="BG298" s="107" t="s">
        <v>318</v>
      </c>
      <c r="BH298" s="100" t="s">
        <v>40</v>
      </c>
      <c r="BI298" s="100">
        <v>9.4418281868110441</v>
      </c>
      <c r="BJ298" s="100">
        <v>1.1330193824173251</v>
      </c>
      <c r="BK298" s="107" t="s">
        <v>223</v>
      </c>
      <c r="BL298" s="107" t="s">
        <v>40</v>
      </c>
      <c r="BM298" s="100">
        <v>1.0018672026409188</v>
      </c>
      <c r="BN298" s="100">
        <v>0.12022406431691025</v>
      </c>
      <c r="BO298" s="100">
        <v>4.4897713327560709</v>
      </c>
      <c r="BP298" s="100">
        <v>0.53877255993072848</v>
      </c>
      <c r="BQ298" s="100" t="s">
        <v>319</v>
      </c>
      <c r="BR298" s="100" t="s">
        <v>40</v>
      </c>
      <c r="BS298" s="100" t="s">
        <v>320</v>
      </c>
      <c r="BT298" s="100" t="s">
        <v>40</v>
      </c>
      <c r="BU298" s="100" t="s">
        <v>328</v>
      </c>
      <c r="BV298" s="100" t="s">
        <v>40</v>
      </c>
      <c r="BW298" s="107" t="s">
        <v>321</v>
      </c>
      <c r="BX298" s="100" t="s">
        <v>40</v>
      </c>
    </row>
    <row r="299" spans="1:76" ht="15" customHeight="1" x14ac:dyDescent="0.2">
      <c r="A299" s="1">
        <v>10</v>
      </c>
      <c r="B299" s="22" t="s">
        <v>36</v>
      </c>
      <c r="C299" s="36" t="s">
        <v>112</v>
      </c>
      <c r="D299" s="86">
        <v>43660</v>
      </c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25" t="str">
        <f t="shared" si="4"/>
        <v>10|S1 Praia Mole|Face Superior|2019/07/14</v>
      </c>
      <c r="Q299" s="100">
        <v>807.79723050472217</v>
      </c>
      <c r="R299" s="100">
        <v>57.639419580273803</v>
      </c>
      <c r="S299" s="100">
        <v>29.363874809004514</v>
      </c>
      <c r="T299" s="100">
        <v>4.2671838545102494</v>
      </c>
      <c r="U299" s="100">
        <v>2.8315588657328941</v>
      </c>
      <c r="V299" s="100">
        <v>3.0225348554433325E-2</v>
      </c>
      <c r="W299" s="100" t="s">
        <v>76</v>
      </c>
      <c r="X299" s="100" t="s">
        <v>40</v>
      </c>
      <c r="Y299" s="100">
        <v>0.42078309723603613</v>
      </c>
      <c r="Z299" s="100">
        <v>3.597283528211611E-2</v>
      </c>
      <c r="AA299" s="100">
        <v>9.219417867917949</v>
      </c>
      <c r="AB299" s="100">
        <v>0.64105631657980588</v>
      </c>
      <c r="AC299" s="107" t="s">
        <v>224</v>
      </c>
      <c r="AD299" s="107" t="s">
        <v>40</v>
      </c>
      <c r="AE299" s="100">
        <v>4037.8494064003398</v>
      </c>
      <c r="AF299" s="100">
        <v>617.73292481561998</v>
      </c>
      <c r="AG299" s="100">
        <v>3.4770512984498874</v>
      </c>
      <c r="AH299" s="100">
        <v>0.14661387616998289</v>
      </c>
      <c r="AI299" s="100">
        <v>118.42242138508274</v>
      </c>
      <c r="AJ299" s="100">
        <v>21.173204341035941</v>
      </c>
      <c r="AK299" s="100">
        <v>7.5392605663281707</v>
      </c>
      <c r="AL299" s="100">
        <v>0.34918659201315444</v>
      </c>
      <c r="AM299" s="100">
        <v>2.8157242075869711</v>
      </c>
      <c r="AN299" s="100">
        <v>8.7542432364913408E-2</v>
      </c>
      <c r="AO299" s="100" t="s">
        <v>75</v>
      </c>
      <c r="AP299" s="100" t="s">
        <v>40</v>
      </c>
      <c r="AQ299" s="100">
        <v>17.558633620396478</v>
      </c>
      <c r="AR299" s="100">
        <v>2.5728752805299493</v>
      </c>
      <c r="AS299" s="107" t="s">
        <v>222</v>
      </c>
      <c r="AT299" s="107" t="s">
        <v>40</v>
      </c>
      <c r="AU299" s="100">
        <v>46.208341962211726</v>
      </c>
      <c r="AV299" s="100">
        <v>5.5450010354654067</v>
      </c>
      <c r="AW299" s="100" t="s">
        <v>327</v>
      </c>
      <c r="AX299" s="100" t="s">
        <v>327</v>
      </c>
      <c r="AY299" s="100">
        <v>0.76833460614831595</v>
      </c>
      <c r="AZ299" s="100">
        <v>9.2200152737797914E-2</v>
      </c>
      <c r="BA299" s="100" t="s">
        <v>72</v>
      </c>
      <c r="BB299" s="100" t="s">
        <v>40</v>
      </c>
      <c r="BC299" s="100">
        <v>0.26361168013468922</v>
      </c>
      <c r="BD299" s="100">
        <v>3.1633401616162703E-2</v>
      </c>
      <c r="BE299" s="100" t="s">
        <v>329</v>
      </c>
      <c r="BF299" s="100" t="s">
        <v>40</v>
      </c>
      <c r="BG299" s="107" t="s">
        <v>318</v>
      </c>
      <c r="BH299" s="100" t="s">
        <v>40</v>
      </c>
      <c r="BI299" s="100">
        <v>7.6595033994292088</v>
      </c>
      <c r="BJ299" s="100">
        <v>0.91914040793150498</v>
      </c>
      <c r="BK299" s="107" t="s">
        <v>223</v>
      </c>
      <c r="BL299" s="107" t="s">
        <v>40</v>
      </c>
      <c r="BM299" s="100">
        <v>1.0643793040619896</v>
      </c>
      <c r="BN299" s="100">
        <v>0.12772551648743874</v>
      </c>
      <c r="BO299" s="100">
        <v>5.5030251903511234</v>
      </c>
      <c r="BP299" s="100">
        <v>0.66036302284213477</v>
      </c>
      <c r="BQ299" s="100" t="s">
        <v>319</v>
      </c>
      <c r="BR299" s="100" t="s">
        <v>40</v>
      </c>
      <c r="BS299" s="100" t="s">
        <v>320</v>
      </c>
      <c r="BT299" s="100" t="s">
        <v>40</v>
      </c>
      <c r="BU299" s="100" t="s">
        <v>328</v>
      </c>
      <c r="BV299" s="100" t="s">
        <v>40</v>
      </c>
      <c r="BW299" s="107" t="s">
        <v>321</v>
      </c>
      <c r="BX299" s="100" t="s">
        <v>40</v>
      </c>
    </row>
    <row r="300" spans="1:76" ht="15" customHeight="1" x14ac:dyDescent="0.2">
      <c r="A300" s="1">
        <v>10</v>
      </c>
      <c r="B300" s="22" t="s">
        <v>36</v>
      </c>
      <c r="C300" s="36" t="s">
        <v>113</v>
      </c>
      <c r="D300" s="86">
        <v>43660</v>
      </c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25" t="str">
        <f t="shared" si="4"/>
        <v>10|S1 Praia Mole|Face Inferior|2019/07/14</v>
      </c>
      <c r="Q300" s="100">
        <v>725.38648321397841</v>
      </c>
      <c r="R300" s="100">
        <v>124.96961691177826</v>
      </c>
      <c r="S300" s="100">
        <v>19.784443334663862</v>
      </c>
      <c r="T300" s="100">
        <v>0.62360271838468806</v>
      </c>
      <c r="U300" s="100">
        <v>2.5383798029774853</v>
      </c>
      <c r="V300" s="100">
        <v>4.9818796284766056E-2</v>
      </c>
      <c r="W300" s="100" t="s">
        <v>76</v>
      </c>
      <c r="X300" s="100" t="s">
        <v>40</v>
      </c>
      <c r="Y300" s="100">
        <v>0.50769103795119974</v>
      </c>
      <c r="Z300" s="100">
        <v>8.4144366827466866E-4</v>
      </c>
      <c r="AA300" s="100">
        <v>7.3551261536986576</v>
      </c>
      <c r="AB300" s="100">
        <v>0.61549590598724802</v>
      </c>
      <c r="AC300" s="107" t="s">
        <v>224</v>
      </c>
      <c r="AD300" s="107" t="s">
        <v>40</v>
      </c>
      <c r="AE300" s="100">
        <v>3235.1670082095452</v>
      </c>
      <c r="AF300" s="100">
        <v>276.89878315165015</v>
      </c>
      <c r="AG300" s="100">
        <v>3.4329659747732668</v>
      </c>
      <c r="AH300" s="100">
        <v>0.4345180460731502</v>
      </c>
      <c r="AI300" s="100">
        <v>97.515458234174929</v>
      </c>
      <c r="AJ300" s="100">
        <v>9.44535047194376</v>
      </c>
      <c r="AK300" s="100">
        <v>5.3152631333531772</v>
      </c>
      <c r="AL300" s="100">
        <v>8.5898804224744371E-2</v>
      </c>
      <c r="AM300" s="100">
        <v>2.0265796860943008</v>
      </c>
      <c r="AN300" s="100">
        <v>9.7583073578971974E-2</v>
      </c>
      <c r="AO300" s="100" t="s">
        <v>75</v>
      </c>
      <c r="AP300" s="100" t="s">
        <v>40</v>
      </c>
      <c r="AQ300" s="100">
        <v>12.437544771273023</v>
      </c>
      <c r="AR300" s="100">
        <v>0.12488414260101034</v>
      </c>
      <c r="AS300" s="107" t="s">
        <v>222</v>
      </c>
      <c r="AT300" s="107" t="s">
        <v>40</v>
      </c>
      <c r="AU300" s="100">
        <v>50.406215765281388</v>
      </c>
      <c r="AV300" s="100">
        <v>6.0487458918337662</v>
      </c>
      <c r="AW300" s="100" t="s">
        <v>327</v>
      </c>
      <c r="AX300" s="100" t="s">
        <v>327</v>
      </c>
      <c r="AY300" s="100">
        <v>0.73336659015220451</v>
      </c>
      <c r="AZ300" s="100">
        <v>8.8003990818264544E-2</v>
      </c>
      <c r="BA300" s="100" t="s">
        <v>72</v>
      </c>
      <c r="BB300" s="100" t="s">
        <v>40</v>
      </c>
      <c r="BC300" s="100">
        <v>0.25562382720643184</v>
      </c>
      <c r="BD300" s="100">
        <v>3.0674859264771821E-2</v>
      </c>
      <c r="BE300" s="100" t="s">
        <v>329</v>
      </c>
      <c r="BF300" s="100" t="s">
        <v>40</v>
      </c>
      <c r="BG300" s="107" t="s">
        <v>318</v>
      </c>
      <c r="BH300" s="100" t="s">
        <v>40</v>
      </c>
      <c r="BI300" s="100">
        <v>10.848988527917893</v>
      </c>
      <c r="BJ300" s="100">
        <v>1.3018786233501471</v>
      </c>
      <c r="BK300" s="107" t="s">
        <v>223</v>
      </c>
      <c r="BL300" s="107" t="s">
        <v>40</v>
      </c>
      <c r="BM300" s="100">
        <v>1.3933728144988602</v>
      </c>
      <c r="BN300" s="100">
        <v>0.16720473773986322</v>
      </c>
      <c r="BO300" s="100">
        <v>5.1722177754083347</v>
      </c>
      <c r="BP300" s="100">
        <v>0.62066613304900009</v>
      </c>
      <c r="BQ300" s="100" t="s">
        <v>319</v>
      </c>
      <c r="BR300" s="100" t="s">
        <v>40</v>
      </c>
      <c r="BS300" s="100" t="s">
        <v>320</v>
      </c>
      <c r="BT300" s="100" t="s">
        <v>40</v>
      </c>
      <c r="BU300" s="100" t="s">
        <v>328</v>
      </c>
      <c r="BV300" s="100" t="s">
        <v>40</v>
      </c>
      <c r="BW300" s="107" t="s">
        <v>321</v>
      </c>
      <c r="BX300" s="100" t="s">
        <v>40</v>
      </c>
    </row>
    <row r="301" spans="1:76" ht="15" customHeight="1" x14ac:dyDescent="0.2">
      <c r="A301" s="1">
        <v>10</v>
      </c>
      <c r="B301" s="22" t="s">
        <v>36</v>
      </c>
      <c r="C301" s="36" t="s">
        <v>120</v>
      </c>
      <c r="D301" s="86">
        <v>43660</v>
      </c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25" t="str">
        <f t="shared" si="4"/>
        <v>10|S1 Praia Mole|Antepraia rasa|2019/07/14</v>
      </c>
      <c r="Q301" s="100" t="s">
        <v>214</v>
      </c>
      <c r="R301" s="100" t="s">
        <v>214</v>
      </c>
      <c r="S301" s="100" t="s">
        <v>214</v>
      </c>
      <c r="T301" s="100" t="s">
        <v>214</v>
      </c>
      <c r="U301" s="100" t="s">
        <v>214</v>
      </c>
      <c r="V301" s="100" t="s">
        <v>214</v>
      </c>
      <c r="W301" s="100" t="s">
        <v>214</v>
      </c>
      <c r="X301" s="100" t="s">
        <v>214</v>
      </c>
      <c r="Y301" s="100" t="s">
        <v>214</v>
      </c>
      <c r="Z301" s="100" t="s">
        <v>214</v>
      </c>
      <c r="AA301" s="100" t="s">
        <v>214</v>
      </c>
      <c r="AB301" s="100" t="s">
        <v>214</v>
      </c>
      <c r="AC301" s="100" t="s">
        <v>214</v>
      </c>
      <c r="AD301" s="100" t="s">
        <v>214</v>
      </c>
      <c r="AE301" s="100" t="s">
        <v>214</v>
      </c>
      <c r="AF301" s="100" t="s">
        <v>214</v>
      </c>
      <c r="AG301" s="100" t="s">
        <v>214</v>
      </c>
      <c r="AH301" s="100" t="s">
        <v>214</v>
      </c>
      <c r="AI301" s="100" t="s">
        <v>214</v>
      </c>
      <c r="AJ301" s="100" t="s">
        <v>214</v>
      </c>
      <c r="AK301" s="100" t="s">
        <v>214</v>
      </c>
      <c r="AL301" s="100" t="s">
        <v>214</v>
      </c>
      <c r="AM301" s="100" t="s">
        <v>214</v>
      </c>
      <c r="AN301" s="100" t="s">
        <v>214</v>
      </c>
      <c r="AO301" s="100" t="s">
        <v>214</v>
      </c>
      <c r="AP301" s="100" t="s">
        <v>214</v>
      </c>
      <c r="AQ301" s="100" t="s">
        <v>214</v>
      </c>
      <c r="AR301" s="100" t="s">
        <v>214</v>
      </c>
      <c r="AS301" s="100" t="s">
        <v>214</v>
      </c>
      <c r="AT301" s="100" t="s">
        <v>214</v>
      </c>
      <c r="AU301" s="100" t="s">
        <v>214</v>
      </c>
      <c r="AV301" s="100" t="s">
        <v>214</v>
      </c>
      <c r="AW301" s="100" t="s">
        <v>214</v>
      </c>
      <c r="AX301" s="100" t="s">
        <v>214</v>
      </c>
      <c r="AY301" s="100" t="s">
        <v>214</v>
      </c>
      <c r="AZ301" s="100" t="s">
        <v>214</v>
      </c>
      <c r="BA301" s="100" t="s">
        <v>214</v>
      </c>
      <c r="BB301" s="100" t="s">
        <v>214</v>
      </c>
      <c r="BC301" s="100" t="s">
        <v>214</v>
      </c>
      <c r="BD301" s="100" t="s">
        <v>214</v>
      </c>
      <c r="BE301" s="100" t="s">
        <v>214</v>
      </c>
      <c r="BF301" s="100" t="s">
        <v>214</v>
      </c>
      <c r="BG301" s="100" t="s">
        <v>214</v>
      </c>
      <c r="BH301" s="100" t="s">
        <v>214</v>
      </c>
      <c r="BI301" s="100" t="s">
        <v>214</v>
      </c>
      <c r="BJ301" s="100" t="s">
        <v>214</v>
      </c>
      <c r="BK301" s="100" t="s">
        <v>214</v>
      </c>
      <c r="BL301" s="100" t="s">
        <v>214</v>
      </c>
      <c r="BM301" s="100" t="s">
        <v>214</v>
      </c>
      <c r="BN301" s="100" t="s">
        <v>214</v>
      </c>
      <c r="BO301" s="100" t="s">
        <v>214</v>
      </c>
      <c r="BP301" s="100" t="s">
        <v>214</v>
      </c>
      <c r="BQ301" s="100" t="s">
        <v>214</v>
      </c>
      <c r="BR301" s="100" t="s">
        <v>214</v>
      </c>
      <c r="BS301" s="100" t="s">
        <v>214</v>
      </c>
      <c r="BT301" s="100" t="s">
        <v>214</v>
      </c>
      <c r="BU301" s="100" t="s">
        <v>214</v>
      </c>
      <c r="BV301" s="100" t="s">
        <v>214</v>
      </c>
      <c r="BW301" s="100" t="s">
        <v>214</v>
      </c>
      <c r="BX301" s="100" t="s">
        <v>214</v>
      </c>
    </row>
    <row r="302" spans="1:76" ht="15" customHeight="1" x14ac:dyDescent="0.2">
      <c r="A302" s="1">
        <v>10</v>
      </c>
      <c r="B302" s="22" t="s">
        <v>36</v>
      </c>
      <c r="C302" s="36" t="s">
        <v>114</v>
      </c>
      <c r="D302" s="86">
        <v>43660</v>
      </c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25" t="str">
        <f t="shared" si="4"/>
        <v>10|S1 Praia Mole|Isóbata 5 m|2019/07/14</v>
      </c>
      <c r="Q302" s="100">
        <v>46.203629765859773</v>
      </c>
      <c r="R302" s="100">
        <v>2.473011097390696</v>
      </c>
      <c r="S302" s="100">
        <v>38.006121302762395</v>
      </c>
      <c r="T302" s="100">
        <v>3.6054177994568337</v>
      </c>
      <c r="U302" s="100">
        <v>3.2801662075349984</v>
      </c>
      <c r="V302" s="100">
        <v>0.17126958511397161</v>
      </c>
      <c r="W302" s="100" t="s">
        <v>76</v>
      </c>
      <c r="X302" s="100" t="s">
        <v>40</v>
      </c>
      <c r="Y302" s="100">
        <v>0.67624715510050537</v>
      </c>
      <c r="Z302" s="100">
        <v>1.6131928317167022E-2</v>
      </c>
      <c r="AA302" s="100">
        <v>10.86635432813728</v>
      </c>
      <c r="AB302" s="100">
        <v>6.8130467879785619E-2</v>
      </c>
      <c r="AC302" s="107" t="s">
        <v>224</v>
      </c>
      <c r="AD302" s="107" t="s">
        <v>40</v>
      </c>
      <c r="AE302" s="100">
        <v>6784.6348676096168</v>
      </c>
      <c r="AF302" s="100">
        <v>898.30353198162527</v>
      </c>
      <c r="AG302" s="100">
        <v>5.6496136119361573</v>
      </c>
      <c r="AH302" s="100">
        <v>0.57695631309934592</v>
      </c>
      <c r="AI302" s="100">
        <v>262.41159684706645</v>
      </c>
      <c r="AJ302" s="100">
        <v>31.373780684880568</v>
      </c>
      <c r="AK302" s="100">
        <v>7.4289634317683078</v>
      </c>
      <c r="AL302" s="100">
        <v>0.14762461814422204</v>
      </c>
      <c r="AM302" s="100">
        <v>4.5470844511671338</v>
      </c>
      <c r="AN302" s="100">
        <v>0.12069048413333587</v>
      </c>
      <c r="AO302" s="100" t="s">
        <v>75</v>
      </c>
      <c r="AP302" s="100" t="s">
        <v>40</v>
      </c>
      <c r="AQ302" s="100">
        <v>22.027160252903016</v>
      </c>
      <c r="AR302" s="100">
        <v>2.5564567910988725</v>
      </c>
      <c r="AS302" s="107" t="s">
        <v>222</v>
      </c>
      <c r="AT302" s="107" t="s">
        <v>40</v>
      </c>
      <c r="AU302" s="100">
        <v>14.287399390743987</v>
      </c>
      <c r="AV302" s="100">
        <v>1.7144879268892783</v>
      </c>
      <c r="AW302" s="100" t="s">
        <v>327</v>
      </c>
      <c r="AX302" s="100" t="s">
        <v>327</v>
      </c>
      <c r="AY302" s="100">
        <v>0.67852073749418385</v>
      </c>
      <c r="AZ302" s="100">
        <v>8.1422488499302059E-2</v>
      </c>
      <c r="BA302" s="100" t="s">
        <v>72</v>
      </c>
      <c r="BB302" s="100" t="s">
        <v>40</v>
      </c>
      <c r="BC302" s="100">
        <v>0.31233710969565565</v>
      </c>
      <c r="BD302" s="100">
        <v>3.7480453163478679E-2</v>
      </c>
      <c r="BE302" s="100" t="s">
        <v>329</v>
      </c>
      <c r="BF302" s="100" t="s">
        <v>40</v>
      </c>
      <c r="BG302" s="107" t="s">
        <v>318</v>
      </c>
      <c r="BH302" s="100" t="s">
        <v>40</v>
      </c>
      <c r="BI302" s="100" t="s">
        <v>322</v>
      </c>
      <c r="BJ302" s="100" t="s">
        <v>40</v>
      </c>
      <c r="BK302" s="107" t="s">
        <v>223</v>
      </c>
      <c r="BL302" s="107" t="s">
        <v>40</v>
      </c>
      <c r="BM302" s="100">
        <v>1.2072530327058331</v>
      </c>
      <c r="BN302" s="100">
        <v>0.14487036392469996</v>
      </c>
      <c r="BO302" s="100">
        <v>6.3043187285345068</v>
      </c>
      <c r="BP302" s="100">
        <v>0.75651824742414076</v>
      </c>
      <c r="BQ302" s="100" t="s">
        <v>319</v>
      </c>
      <c r="BR302" s="100" t="s">
        <v>40</v>
      </c>
      <c r="BS302" s="100" t="s">
        <v>320</v>
      </c>
      <c r="BT302" s="100" t="s">
        <v>40</v>
      </c>
      <c r="BU302" s="100" t="s">
        <v>328</v>
      </c>
      <c r="BV302" s="100" t="s">
        <v>40</v>
      </c>
      <c r="BW302" s="107" t="s">
        <v>321</v>
      </c>
      <c r="BX302" s="100" t="s">
        <v>40</v>
      </c>
    </row>
    <row r="303" spans="1:76" ht="15" customHeight="1" x14ac:dyDescent="0.2">
      <c r="A303" s="1">
        <v>10</v>
      </c>
      <c r="B303" s="22" t="s">
        <v>36</v>
      </c>
      <c r="C303" s="36" t="s">
        <v>115</v>
      </c>
      <c r="D303" s="86">
        <v>43660</v>
      </c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25" t="str">
        <f t="shared" si="4"/>
        <v>10|S1 Praia Mole|Isóbata 10 m|2019/07/14</v>
      </c>
      <c r="Q303" s="100">
        <v>3732.5013360009698</v>
      </c>
      <c r="R303" s="100">
        <v>251.18354843525444</v>
      </c>
      <c r="S303" s="100">
        <v>19.626226643576402</v>
      </c>
      <c r="T303" s="100">
        <v>0.84465170246679344</v>
      </c>
      <c r="U303" s="100">
        <v>7.8170145593307172</v>
      </c>
      <c r="V303" s="100">
        <v>0.39585638535701578</v>
      </c>
      <c r="W303" s="100" t="s">
        <v>76</v>
      </c>
      <c r="X303" s="100" t="s">
        <v>40</v>
      </c>
      <c r="Y303" s="100">
        <v>0.9466777540190936</v>
      </c>
      <c r="Z303" s="100">
        <v>8.9269496307946436E-2</v>
      </c>
      <c r="AA303" s="100">
        <v>9.8119293031484442</v>
      </c>
      <c r="AB303" s="100">
        <v>0.74488279039301608</v>
      </c>
      <c r="AC303" s="107" t="s">
        <v>224</v>
      </c>
      <c r="AD303" s="107" t="s">
        <v>40</v>
      </c>
      <c r="AE303" s="100">
        <v>14622.346983869133</v>
      </c>
      <c r="AF303" s="100">
        <v>50.484396060005807</v>
      </c>
      <c r="AG303" s="100">
        <v>11.316778120973947</v>
      </c>
      <c r="AH303" s="100">
        <v>0.67128042320815062</v>
      </c>
      <c r="AI303" s="100">
        <v>249.96063249874277</v>
      </c>
      <c r="AJ303" s="100">
        <v>1.8348311197380633</v>
      </c>
      <c r="AK303" s="100">
        <v>5.7676642252350145</v>
      </c>
      <c r="AL303" s="100">
        <v>0.35466073528353137</v>
      </c>
      <c r="AM303" s="100">
        <v>3.6843618226745645</v>
      </c>
      <c r="AN303" s="100">
        <v>0.2720083923529904</v>
      </c>
      <c r="AO303" s="100" t="s">
        <v>75</v>
      </c>
      <c r="AP303" s="100" t="s">
        <v>40</v>
      </c>
      <c r="AQ303" s="100">
        <v>18.117093516219256</v>
      </c>
      <c r="AR303" s="100">
        <v>0.85291836815238942</v>
      </c>
      <c r="AS303" s="100">
        <v>8.4225945234273993</v>
      </c>
      <c r="AT303" s="100">
        <v>0.299463882346091</v>
      </c>
      <c r="AU303" s="100" t="s">
        <v>71</v>
      </c>
      <c r="AV303" s="100" t="s">
        <v>40</v>
      </c>
      <c r="AW303" s="100" t="s">
        <v>327</v>
      </c>
      <c r="AX303" s="100" t="s">
        <v>327</v>
      </c>
      <c r="AY303" s="100">
        <v>0.9095879398345651</v>
      </c>
      <c r="AZ303" s="100">
        <v>0.10915055278014781</v>
      </c>
      <c r="BA303" s="100" t="s">
        <v>72</v>
      </c>
      <c r="BB303" s="100" t="s">
        <v>40</v>
      </c>
      <c r="BC303" s="100">
        <v>0.20603789864251937</v>
      </c>
      <c r="BD303" s="100">
        <v>2.4724547837102324E-2</v>
      </c>
      <c r="BE303" s="100" t="s">
        <v>329</v>
      </c>
      <c r="BF303" s="100" t="s">
        <v>40</v>
      </c>
      <c r="BG303" s="107" t="s">
        <v>318</v>
      </c>
      <c r="BH303" s="100" t="s">
        <v>40</v>
      </c>
      <c r="BI303" s="100">
        <v>9.6753841908912683</v>
      </c>
      <c r="BJ303" s="100">
        <v>1.1610461029069521</v>
      </c>
      <c r="BK303" s="107" t="s">
        <v>223</v>
      </c>
      <c r="BL303" s="107" t="s">
        <v>40</v>
      </c>
      <c r="BM303" s="100">
        <v>1.612604313000279</v>
      </c>
      <c r="BN303" s="100">
        <v>0.19351251756003346</v>
      </c>
      <c r="BO303" s="100">
        <v>5.2552029594319229</v>
      </c>
      <c r="BP303" s="100">
        <v>0.63062435513183068</v>
      </c>
      <c r="BQ303" s="100" t="s">
        <v>319</v>
      </c>
      <c r="BR303" s="100" t="s">
        <v>40</v>
      </c>
      <c r="BS303" s="100" t="s">
        <v>320</v>
      </c>
      <c r="BT303" s="100" t="s">
        <v>40</v>
      </c>
      <c r="BU303" s="100" t="s">
        <v>328</v>
      </c>
      <c r="BV303" s="100" t="s">
        <v>40</v>
      </c>
      <c r="BW303" s="100" t="s">
        <v>321</v>
      </c>
      <c r="BX303" s="100" t="s">
        <v>40</v>
      </c>
    </row>
    <row r="304" spans="1:76" ht="15" customHeight="1" x14ac:dyDescent="0.2">
      <c r="A304" s="1">
        <v>10</v>
      </c>
      <c r="B304" s="21" t="s">
        <v>17</v>
      </c>
      <c r="C304" s="36" t="s">
        <v>255</v>
      </c>
      <c r="D304" s="86">
        <v>43659</v>
      </c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25" t="str">
        <f t="shared" si="4"/>
        <v>10|S2 Praia Formosa|Berma Test F1 0,60 m|2019/07/13</v>
      </c>
      <c r="Q304" s="100">
        <v>58.129888843154717</v>
      </c>
      <c r="R304" s="100">
        <v>6.423685008724477</v>
      </c>
      <c r="S304" s="100">
        <v>26.197911598011508</v>
      </c>
      <c r="T304" s="100">
        <v>0.63110964803184411</v>
      </c>
      <c r="U304" s="100">
        <v>4.8516200494682185</v>
      </c>
      <c r="V304" s="100">
        <v>0.22224271179996086</v>
      </c>
      <c r="W304" s="100" t="s">
        <v>76</v>
      </c>
      <c r="X304" s="100" t="s">
        <v>40</v>
      </c>
      <c r="Y304" s="100">
        <v>0.55951118207181239</v>
      </c>
      <c r="Z304" s="100">
        <v>4.0880202641081081E-3</v>
      </c>
      <c r="AA304" s="100">
        <v>7.3617889343055083</v>
      </c>
      <c r="AB304" s="100">
        <v>3.0162198236764051E-2</v>
      </c>
      <c r="AC304" s="107" t="s">
        <v>224</v>
      </c>
      <c r="AD304" s="107" t="s">
        <v>40</v>
      </c>
      <c r="AE304" s="100">
        <v>5697.7952919279014</v>
      </c>
      <c r="AF304" s="100">
        <v>229.94270725507261</v>
      </c>
      <c r="AG304" s="100">
        <v>10.94607776440238</v>
      </c>
      <c r="AH304" s="100">
        <v>1.7835803032138822</v>
      </c>
      <c r="AI304" s="100">
        <v>129.81155702621632</v>
      </c>
      <c r="AJ304" s="100">
        <v>9.0010680462908272</v>
      </c>
      <c r="AK304" s="100">
        <v>7.3711028997471892</v>
      </c>
      <c r="AL304" s="100">
        <v>0.24096384022160464</v>
      </c>
      <c r="AM304" s="100">
        <v>3.515666833069278</v>
      </c>
      <c r="AN304" s="100">
        <v>2.3205433556917329E-2</v>
      </c>
      <c r="AO304" s="100" t="s">
        <v>75</v>
      </c>
      <c r="AP304" s="100" t="s">
        <v>40</v>
      </c>
      <c r="AQ304" s="100">
        <v>17.089055453779437</v>
      </c>
      <c r="AR304" s="100">
        <v>0.34938495005021508</v>
      </c>
      <c r="AS304" s="107" t="s">
        <v>222</v>
      </c>
      <c r="AT304" s="107" t="s">
        <v>40</v>
      </c>
      <c r="AU304" s="100">
        <v>9.7091954679159862</v>
      </c>
      <c r="AV304" s="100">
        <v>1.1651034561499183</v>
      </c>
      <c r="AW304" s="100" t="s">
        <v>327</v>
      </c>
      <c r="AX304" s="100" t="s">
        <v>327</v>
      </c>
      <c r="AY304" s="100">
        <v>0.97299398346997068</v>
      </c>
      <c r="AZ304" s="100">
        <v>0.11675927801639648</v>
      </c>
      <c r="BA304" s="100" t="s">
        <v>72</v>
      </c>
      <c r="BB304" s="100" t="s">
        <v>40</v>
      </c>
      <c r="BC304" s="100">
        <v>0.2476658323451324</v>
      </c>
      <c r="BD304" s="100">
        <v>2.9719899881415886E-2</v>
      </c>
      <c r="BE304" s="100" t="s">
        <v>329</v>
      </c>
      <c r="BF304" s="100" t="s">
        <v>40</v>
      </c>
      <c r="BG304" s="107" t="s">
        <v>318</v>
      </c>
      <c r="BH304" s="100" t="s">
        <v>40</v>
      </c>
      <c r="BI304" s="100" t="s">
        <v>322</v>
      </c>
      <c r="BJ304" s="100" t="s">
        <v>40</v>
      </c>
      <c r="BK304" s="107" t="s">
        <v>223</v>
      </c>
      <c r="BL304" s="107" t="s">
        <v>40</v>
      </c>
      <c r="BM304" s="100">
        <v>0.66247587638032224</v>
      </c>
      <c r="BN304" s="100">
        <v>7.9497105165638668E-2</v>
      </c>
      <c r="BO304" s="100">
        <v>6.4877604852418465</v>
      </c>
      <c r="BP304" s="100">
        <v>0.77853125822902158</v>
      </c>
      <c r="BQ304" s="100" t="s">
        <v>319</v>
      </c>
      <c r="BR304" s="100" t="s">
        <v>40</v>
      </c>
      <c r="BS304" s="100" t="s">
        <v>320</v>
      </c>
      <c r="BT304" s="100" t="s">
        <v>40</v>
      </c>
      <c r="BU304" s="100" t="s">
        <v>328</v>
      </c>
      <c r="BV304" s="100" t="s">
        <v>40</v>
      </c>
      <c r="BW304" s="107" t="s">
        <v>321</v>
      </c>
      <c r="BX304" s="100" t="s">
        <v>40</v>
      </c>
    </row>
    <row r="305" spans="1:76" ht="15" customHeight="1" x14ac:dyDescent="0.2">
      <c r="A305" s="1">
        <v>10</v>
      </c>
      <c r="B305" s="21" t="s">
        <v>17</v>
      </c>
      <c r="C305" s="36" t="s">
        <v>249</v>
      </c>
      <c r="D305" s="86">
        <v>43659</v>
      </c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25" t="str">
        <f t="shared" si="4"/>
        <v>10|S2 Praia Formosa|Berma Test F2 0,15 m|2019/07/13</v>
      </c>
      <c r="Q305" s="100">
        <v>905.56106506165668</v>
      </c>
      <c r="R305" s="100">
        <v>11.205389554363972</v>
      </c>
      <c r="S305" s="100">
        <v>26.808840474938165</v>
      </c>
      <c r="T305" s="100">
        <v>5.2342728568934547</v>
      </c>
      <c r="U305" s="100">
        <v>4.2677836248673993</v>
      </c>
      <c r="V305" s="100">
        <v>0.84691766876072816</v>
      </c>
      <c r="W305" s="100" t="s">
        <v>76</v>
      </c>
      <c r="X305" s="100" t="s">
        <v>40</v>
      </c>
      <c r="Y305" s="100">
        <v>0.77279086701184863</v>
      </c>
      <c r="Z305" s="100">
        <v>0.11557753868345129</v>
      </c>
      <c r="AA305" s="100">
        <v>8.9919010642631356</v>
      </c>
      <c r="AB305" s="100">
        <v>1.6911267974273452</v>
      </c>
      <c r="AC305" s="107" t="s">
        <v>224</v>
      </c>
      <c r="AD305" s="107" t="s">
        <v>40</v>
      </c>
      <c r="AE305" s="100">
        <v>6900.1022835227977</v>
      </c>
      <c r="AF305" s="100">
        <v>279.57610815983702</v>
      </c>
      <c r="AG305" s="100">
        <v>8.1582686191066749</v>
      </c>
      <c r="AH305" s="100">
        <v>3.5327021120956275</v>
      </c>
      <c r="AI305" s="100">
        <v>104.93512628255361</v>
      </c>
      <c r="AJ305" s="100">
        <v>0.37444308025872269</v>
      </c>
      <c r="AK305" s="100">
        <v>7.8045354855163058</v>
      </c>
      <c r="AL305" s="100">
        <v>1.1320367862700302</v>
      </c>
      <c r="AM305" s="100">
        <v>3.7414806631800976</v>
      </c>
      <c r="AN305" s="100">
        <v>0.57638230649831057</v>
      </c>
      <c r="AO305" s="100" t="s">
        <v>75</v>
      </c>
      <c r="AP305" s="100" t="s">
        <v>40</v>
      </c>
      <c r="AQ305" s="100">
        <v>22.662127945162208</v>
      </c>
      <c r="AR305" s="100">
        <v>4.5872320408401057</v>
      </c>
      <c r="AS305" s="107" t="s">
        <v>222</v>
      </c>
      <c r="AT305" s="107" t="s">
        <v>40</v>
      </c>
      <c r="AU305" s="100">
        <v>6.6291177414754312</v>
      </c>
      <c r="AV305" s="100">
        <v>0.79549412897705174</v>
      </c>
      <c r="AW305" s="100" t="s">
        <v>327</v>
      </c>
      <c r="AX305" s="100" t="s">
        <v>327</v>
      </c>
      <c r="AY305" s="100">
        <v>0.53466572535939672</v>
      </c>
      <c r="AZ305" s="100">
        <v>6.4159887043127597E-2</v>
      </c>
      <c r="BA305" s="100" t="s">
        <v>72</v>
      </c>
      <c r="BB305" s="100" t="s">
        <v>40</v>
      </c>
      <c r="BC305" s="100">
        <v>0.12433031007243411</v>
      </c>
      <c r="BD305" s="100">
        <v>1.4919637208692093E-2</v>
      </c>
      <c r="BE305" s="100" t="s">
        <v>329</v>
      </c>
      <c r="BF305" s="100" t="s">
        <v>40</v>
      </c>
      <c r="BG305" s="107" t="s">
        <v>318</v>
      </c>
      <c r="BH305" s="100" t="s">
        <v>40</v>
      </c>
      <c r="BI305" s="100" t="s">
        <v>322</v>
      </c>
      <c r="BJ305" s="100" t="s">
        <v>40</v>
      </c>
      <c r="BK305" s="107" t="s">
        <v>223</v>
      </c>
      <c r="BL305" s="107" t="s">
        <v>40</v>
      </c>
      <c r="BM305" s="100">
        <v>0.3544020570529457</v>
      </c>
      <c r="BN305" s="100">
        <v>4.2528246846353479E-2</v>
      </c>
      <c r="BO305" s="100">
        <v>3.0317302078469139</v>
      </c>
      <c r="BP305" s="100">
        <v>0.36380762494162966</v>
      </c>
      <c r="BQ305" s="100" t="s">
        <v>319</v>
      </c>
      <c r="BR305" s="100" t="s">
        <v>40</v>
      </c>
      <c r="BS305" s="100" t="s">
        <v>320</v>
      </c>
      <c r="BT305" s="100" t="s">
        <v>40</v>
      </c>
      <c r="BU305" s="100" t="s">
        <v>328</v>
      </c>
      <c r="BV305" s="100" t="s">
        <v>40</v>
      </c>
      <c r="BW305" s="107" t="s">
        <v>321</v>
      </c>
      <c r="BX305" s="100" t="s">
        <v>40</v>
      </c>
    </row>
    <row r="306" spans="1:76" ht="15" customHeight="1" x14ac:dyDescent="0.2">
      <c r="A306" s="1">
        <v>10</v>
      </c>
      <c r="B306" s="21" t="s">
        <v>17</v>
      </c>
      <c r="C306" s="36" t="s">
        <v>111</v>
      </c>
      <c r="D306" s="86">
        <v>43659</v>
      </c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25" t="str">
        <f t="shared" si="4"/>
        <v>10|S2 Praia Formosa|Berma Superficial|2019/07/13</v>
      </c>
      <c r="Q306" s="100">
        <v>1150.200183906207</v>
      </c>
      <c r="R306" s="100">
        <v>79.257462617590065</v>
      </c>
      <c r="S306" s="100">
        <v>26.082957299061171</v>
      </c>
      <c r="T306" s="100">
        <v>1.060655805923808</v>
      </c>
      <c r="U306" s="100">
        <v>4.5195563979932336</v>
      </c>
      <c r="V306" s="100">
        <v>0.23795522246499018</v>
      </c>
      <c r="W306" s="100" t="s">
        <v>76</v>
      </c>
      <c r="X306" s="100" t="s">
        <v>40</v>
      </c>
      <c r="Y306" s="100">
        <v>0.70239470667764659</v>
      </c>
      <c r="Z306" s="100">
        <v>2.6257449712349272E-2</v>
      </c>
      <c r="AA306" s="100">
        <v>9.9928410405301555</v>
      </c>
      <c r="AB306" s="100">
        <v>0.10728250805221883</v>
      </c>
      <c r="AC306" s="107" t="s">
        <v>224</v>
      </c>
      <c r="AD306" s="107" t="s">
        <v>40</v>
      </c>
      <c r="AE306" s="100">
        <v>9312.4963493785981</v>
      </c>
      <c r="AF306" s="100">
        <v>962.04443397458169</v>
      </c>
      <c r="AG306" s="100">
        <v>14.258561494226701</v>
      </c>
      <c r="AH306" s="100">
        <v>0.59358435449290758</v>
      </c>
      <c r="AI306" s="100">
        <v>100.35933144186789</v>
      </c>
      <c r="AJ306" s="100">
        <v>15.443733972730167</v>
      </c>
      <c r="AK306" s="100">
        <v>5.7683549078931717</v>
      </c>
      <c r="AL306" s="100">
        <v>0.10724873033160777</v>
      </c>
      <c r="AM306" s="100">
        <v>3.9429059684047538</v>
      </c>
      <c r="AN306" s="100">
        <v>0.10574885017826877</v>
      </c>
      <c r="AO306" s="100" t="s">
        <v>75</v>
      </c>
      <c r="AP306" s="100" t="s">
        <v>40</v>
      </c>
      <c r="AQ306" s="100">
        <v>28.172954464746418</v>
      </c>
      <c r="AR306" s="100">
        <v>1.0960970154178202</v>
      </c>
      <c r="AS306" s="107" t="s">
        <v>222</v>
      </c>
      <c r="AT306" s="107" t="s">
        <v>40</v>
      </c>
      <c r="AU306" s="100">
        <v>16.14398638002536</v>
      </c>
      <c r="AV306" s="100">
        <v>1.9372783656030432</v>
      </c>
      <c r="AW306" s="100" t="s">
        <v>327</v>
      </c>
      <c r="AX306" s="100" t="s">
        <v>327</v>
      </c>
      <c r="AY306" s="100">
        <v>1.0248959930714976</v>
      </c>
      <c r="AZ306" s="100">
        <v>0.12298751916857971</v>
      </c>
      <c r="BA306" s="100" t="s">
        <v>72</v>
      </c>
      <c r="BB306" s="100" t="s">
        <v>40</v>
      </c>
      <c r="BC306" s="100">
        <v>0.25540914798315983</v>
      </c>
      <c r="BD306" s="100">
        <v>3.064909775797918E-2</v>
      </c>
      <c r="BE306" s="100" t="s">
        <v>329</v>
      </c>
      <c r="BF306" s="100" t="s">
        <v>40</v>
      </c>
      <c r="BG306" s="107" t="s">
        <v>318</v>
      </c>
      <c r="BH306" s="100" t="s">
        <v>40</v>
      </c>
      <c r="BI306" s="100">
        <v>12.063188003860235</v>
      </c>
      <c r="BJ306" s="100">
        <v>1.4475825604632282</v>
      </c>
      <c r="BK306" s="107" t="s">
        <v>223</v>
      </c>
      <c r="BL306" s="107" t="s">
        <v>40</v>
      </c>
      <c r="BM306" s="100">
        <v>0.90749271685216026</v>
      </c>
      <c r="BN306" s="100">
        <v>0.10889912602225922</v>
      </c>
      <c r="BO306" s="100">
        <v>5.776340724139895</v>
      </c>
      <c r="BP306" s="100">
        <v>0.69316088689678734</v>
      </c>
      <c r="BQ306" s="100" t="s">
        <v>319</v>
      </c>
      <c r="BR306" s="100" t="s">
        <v>40</v>
      </c>
      <c r="BS306" s="100" t="s">
        <v>320</v>
      </c>
      <c r="BT306" s="100" t="s">
        <v>40</v>
      </c>
      <c r="BU306" s="100" t="s">
        <v>328</v>
      </c>
      <c r="BV306" s="100" t="s">
        <v>40</v>
      </c>
      <c r="BW306" s="107" t="s">
        <v>321</v>
      </c>
      <c r="BX306" s="100" t="s">
        <v>40</v>
      </c>
    </row>
    <row r="307" spans="1:76" ht="15" customHeight="1" x14ac:dyDescent="0.2">
      <c r="A307" s="1">
        <v>10</v>
      </c>
      <c r="B307" s="21" t="s">
        <v>17</v>
      </c>
      <c r="C307" s="36" t="s">
        <v>112</v>
      </c>
      <c r="D307" s="86">
        <v>43659</v>
      </c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25" t="str">
        <f t="shared" si="4"/>
        <v>10|S2 Praia Formosa|Face Superior|2019/07/13</v>
      </c>
      <c r="Q307" s="100">
        <v>1355.4702341611649</v>
      </c>
      <c r="R307" s="100">
        <v>46.316255085897083</v>
      </c>
      <c r="S307" s="100">
        <v>31.047902946813224</v>
      </c>
      <c r="T307" s="100">
        <v>0.32692631269242167</v>
      </c>
      <c r="U307" s="100">
        <v>5.5811704114172223</v>
      </c>
      <c r="V307" s="100">
        <v>0.62684239483626969</v>
      </c>
      <c r="W307" s="100" t="s">
        <v>76</v>
      </c>
      <c r="X307" s="100" t="s">
        <v>40</v>
      </c>
      <c r="Y307" s="100">
        <v>0.68800192226116841</v>
      </c>
      <c r="Z307" s="100">
        <v>3.2086696000944014E-2</v>
      </c>
      <c r="AA307" s="100">
        <v>7.4604572074129969</v>
      </c>
      <c r="AB307" s="100">
        <v>0.15197746618097691</v>
      </c>
      <c r="AC307" s="107" t="s">
        <v>224</v>
      </c>
      <c r="AD307" s="107" t="s">
        <v>40</v>
      </c>
      <c r="AE307" s="100">
        <v>9355.9173817582669</v>
      </c>
      <c r="AF307" s="100">
        <v>256.82603649802564</v>
      </c>
      <c r="AG307" s="100">
        <v>7.7812535582847566</v>
      </c>
      <c r="AH307" s="100">
        <v>2.2408388037215761</v>
      </c>
      <c r="AI307" s="100">
        <v>122.07119207928902</v>
      </c>
      <c r="AJ307" s="100">
        <v>6.9489265273911931</v>
      </c>
      <c r="AK307" s="100">
        <v>6.9093912478893769</v>
      </c>
      <c r="AL307" s="100">
        <v>3.8671134352703015E-2</v>
      </c>
      <c r="AM307" s="100">
        <v>3.4665385062993201</v>
      </c>
      <c r="AN307" s="100">
        <v>1.6213556405266255E-2</v>
      </c>
      <c r="AO307" s="100" t="s">
        <v>75</v>
      </c>
      <c r="AP307" s="100" t="s">
        <v>40</v>
      </c>
      <c r="AQ307" s="100">
        <v>21.090919582049253</v>
      </c>
      <c r="AR307" s="100">
        <v>0.66931941125784511</v>
      </c>
      <c r="AS307" s="107" t="s">
        <v>222</v>
      </c>
      <c r="AT307" s="107" t="s">
        <v>40</v>
      </c>
      <c r="AU307" s="100">
        <v>7.3773029394854337</v>
      </c>
      <c r="AV307" s="100">
        <v>0.885276352738252</v>
      </c>
      <c r="AW307" s="100" t="s">
        <v>327</v>
      </c>
      <c r="AX307" s="100" t="s">
        <v>327</v>
      </c>
      <c r="AY307" s="100">
        <v>1.0340649700958038</v>
      </c>
      <c r="AZ307" s="100">
        <v>0.12408779641149645</v>
      </c>
      <c r="BA307" s="100" t="s">
        <v>72</v>
      </c>
      <c r="BB307" s="100" t="s">
        <v>40</v>
      </c>
      <c r="BC307" s="100">
        <v>0.23133886353747748</v>
      </c>
      <c r="BD307" s="100">
        <v>2.7760663624497296E-2</v>
      </c>
      <c r="BE307" s="100" t="s">
        <v>329</v>
      </c>
      <c r="BF307" s="100" t="s">
        <v>40</v>
      </c>
      <c r="BG307" s="107" t="s">
        <v>318</v>
      </c>
      <c r="BH307" s="100" t="s">
        <v>40</v>
      </c>
      <c r="BI307" s="100">
        <v>23.705019895353534</v>
      </c>
      <c r="BJ307" s="100">
        <v>2.844602387442424</v>
      </c>
      <c r="BK307" s="107" t="s">
        <v>223</v>
      </c>
      <c r="BL307" s="107" t="s">
        <v>40</v>
      </c>
      <c r="BM307" s="100">
        <v>42.530167661275016</v>
      </c>
      <c r="BN307" s="100">
        <v>5.1036201193530015</v>
      </c>
      <c r="BO307" s="100">
        <v>6.3451882702003664</v>
      </c>
      <c r="BP307" s="100">
        <v>0.76142259242404398</v>
      </c>
      <c r="BQ307" s="100" t="s">
        <v>319</v>
      </c>
      <c r="BR307" s="100" t="s">
        <v>40</v>
      </c>
      <c r="BS307" s="100" t="s">
        <v>320</v>
      </c>
      <c r="BT307" s="100" t="s">
        <v>40</v>
      </c>
      <c r="BU307" s="100" t="s">
        <v>328</v>
      </c>
      <c r="BV307" s="100" t="s">
        <v>40</v>
      </c>
      <c r="BW307" s="107" t="s">
        <v>321</v>
      </c>
      <c r="BX307" s="100" t="s">
        <v>40</v>
      </c>
    </row>
    <row r="308" spans="1:76" ht="15" customHeight="1" x14ac:dyDescent="0.2">
      <c r="A308" s="1">
        <v>10</v>
      </c>
      <c r="B308" s="21" t="s">
        <v>17</v>
      </c>
      <c r="C308" s="36" t="s">
        <v>113</v>
      </c>
      <c r="D308" s="86">
        <v>43659</v>
      </c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25" t="str">
        <f t="shared" si="4"/>
        <v>10|S2 Praia Formosa|Face Inferior|2019/07/13</v>
      </c>
      <c r="Q308" s="100">
        <v>2273.755865522593</v>
      </c>
      <c r="R308" s="100">
        <v>417.9665489179464</v>
      </c>
      <c r="S308" s="100">
        <v>56.696126664093846</v>
      </c>
      <c r="T308" s="100">
        <v>2.7198099195084335</v>
      </c>
      <c r="U308" s="100">
        <v>9.6550969856878464</v>
      </c>
      <c r="V308" s="100">
        <v>1.1557067161778329</v>
      </c>
      <c r="W308" s="100" t="s">
        <v>76</v>
      </c>
      <c r="X308" s="100" t="s">
        <v>40</v>
      </c>
      <c r="Y308" s="100">
        <v>1.3637061756575082</v>
      </c>
      <c r="Z308" s="100">
        <v>0.1272315070384083</v>
      </c>
      <c r="AA308" s="100">
        <v>13.52728420557521</v>
      </c>
      <c r="AB308" s="100">
        <v>0.70970931083320099</v>
      </c>
      <c r="AC308" s="100">
        <v>1.6877295193404382</v>
      </c>
      <c r="AD308" s="100">
        <v>0.89740920505570188</v>
      </c>
      <c r="AE308" s="100">
        <v>20250.48599822582</v>
      </c>
      <c r="AF308" s="100">
        <v>1809.9771593685111</v>
      </c>
      <c r="AG308" s="100">
        <v>9.369495060634204</v>
      </c>
      <c r="AH308" s="100">
        <v>0.24452744432410914</v>
      </c>
      <c r="AI308" s="100">
        <v>284.05630530608533</v>
      </c>
      <c r="AJ308" s="100">
        <v>45.898392222177968</v>
      </c>
      <c r="AK308" s="100">
        <v>11.66665967585147</v>
      </c>
      <c r="AL308" s="100">
        <v>0.55407480691205835</v>
      </c>
      <c r="AM308" s="100">
        <v>6.5510798841794484</v>
      </c>
      <c r="AN308" s="100">
        <v>0.48244766570895647</v>
      </c>
      <c r="AO308" s="100" t="s">
        <v>75</v>
      </c>
      <c r="AP308" s="100" t="s">
        <v>40</v>
      </c>
      <c r="AQ308" s="100">
        <v>31.518162077288377</v>
      </c>
      <c r="AR308" s="100">
        <v>1.9656359280080997</v>
      </c>
      <c r="AS308" s="107" t="s">
        <v>222</v>
      </c>
      <c r="AT308" s="107" t="s">
        <v>40</v>
      </c>
      <c r="AU308" s="100">
        <v>2.4375383576152916</v>
      </c>
      <c r="AV308" s="100">
        <v>0.29250460291383495</v>
      </c>
      <c r="AW308" s="100" t="s">
        <v>327</v>
      </c>
      <c r="AX308" s="100" t="s">
        <v>327</v>
      </c>
      <c r="AY308" s="100">
        <v>1.1324196346255069</v>
      </c>
      <c r="AZ308" s="100">
        <v>0.13589035615506082</v>
      </c>
      <c r="BA308" s="100" t="s">
        <v>72</v>
      </c>
      <c r="BB308" s="100" t="s">
        <v>40</v>
      </c>
      <c r="BC308" s="100">
        <v>0.23276787141272423</v>
      </c>
      <c r="BD308" s="100">
        <v>2.7932144569526907E-2</v>
      </c>
      <c r="BE308" s="100" t="s">
        <v>329</v>
      </c>
      <c r="BF308" s="100" t="s">
        <v>40</v>
      </c>
      <c r="BG308" s="100" t="s">
        <v>318</v>
      </c>
      <c r="BH308" s="100" t="s">
        <v>40</v>
      </c>
      <c r="BI308" s="100">
        <v>12.631054001478256</v>
      </c>
      <c r="BJ308" s="100">
        <v>1.5157264801773906</v>
      </c>
      <c r="BK308" s="107" t="s">
        <v>223</v>
      </c>
      <c r="BL308" s="107" t="s">
        <v>40</v>
      </c>
      <c r="BM308" s="100">
        <v>1.4625201985481571</v>
      </c>
      <c r="BN308" s="100">
        <v>0.17550242382577885</v>
      </c>
      <c r="BO308" s="100">
        <v>5.3748942106436779</v>
      </c>
      <c r="BP308" s="100">
        <v>0.64498730527724135</v>
      </c>
      <c r="BQ308" s="100" t="s">
        <v>319</v>
      </c>
      <c r="BR308" s="100" t="s">
        <v>40</v>
      </c>
      <c r="BS308" s="100" t="s">
        <v>320</v>
      </c>
      <c r="BT308" s="100" t="s">
        <v>40</v>
      </c>
      <c r="BU308" s="100" t="s">
        <v>328</v>
      </c>
      <c r="BV308" s="100" t="s">
        <v>40</v>
      </c>
      <c r="BW308" s="107" t="s">
        <v>321</v>
      </c>
      <c r="BX308" s="100" t="s">
        <v>40</v>
      </c>
    </row>
    <row r="309" spans="1:76" ht="15" customHeight="1" x14ac:dyDescent="0.2">
      <c r="A309" s="1">
        <v>10</v>
      </c>
      <c r="B309" s="21" t="s">
        <v>17</v>
      </c>
      <c r="C309" s="36" t="s">
        <v>120</v>
      </c>
      <c r="D309" s="86">
        <v>43659</v>
      </c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25" t="str">
        <f t="shared" si="4"/>
        <v>10|S2 Praia Formosa|Antepraia rasa|2019/07/13</v>
      </c>
      <c r="Q309" s="100">
        <v>2061.4552740981362</v>
      </c>
      <c r="R309" s="100">
        <v>110.89011273147163</v>
      </c>
      <c r="S309" s="100">
        <v>47.212342545756627</v>
      </c>
      <c r="T309" s="100">
        <v>0.23449452776647614</v>
      </c>
      <c r="U309" s="100">
        <v>8.4955641173936556</v>
      </c>
      <c r="V309" s="100">
        <v>0.16561611961982331</v>
      </c>
      <c r="W309" s="100" t="s">
        <v>76</v>
      </c>
      <c r="X309" s="100" t="s">
        <v>40</v>
      </c>
      <c r="Y309" s="100">
        <v>1.0516089985690074</v>
      </c>
      <c r="Z309" s="100">
        <v>7.6606933219023222E-3</v>
      </c>
      <c r="AA309" s="100">
        <v>11.2765963954041</v>
      </c>
      <c r="AB309" s="100">
        <v>0.13292065583446847</v>
      </c>
      <c r="AC309" s="107" t="s">
        <v>224</v>
      </c>
      <c r="AD309" s="107" t="s">
        <v>40</v>
      </c>
      <c r="AE309" s="100">
        <v>13863.245310724582</v>
      </c>
      <c r="AF309" s="100">
        <v>1507.2782989204745</v>
      </c>
      <c r="AG309" s="100">
        <v>11.555832634731356</v>
      </c>
      <c r="AH309" s="100">
        <v>0.80774892868228498</v>
      </c>
      <c r="AI309" s="100">
        <v>305.33206776524418</v>
      </c>
      <c r="AJ309" s="100">
        <v>16.161174731521889</v>
      </c>
      <c r="AK309" s="100">
        <v>10.901227483085693</v>
      </c>
      <c r="AL309" s="100">
        <v>0.29488922717310612</v>
      </c>
      <c r="AM309" s="100">
        <v>6.3834454825121565</v>
      </c>
      <c r="AN309" s="100">
        <v>0.1628948343015017</v>
      </c>
      <c r="AO309" s="100" t="s">
        <v>75</v>
      </c>
      <c r="AP309" s="100" t="s">
        <v>40</v>
      </c>
      <c r="AQ309" s="100">
        <v>24.891891864429489</v>
      </c>
      <c r="AR309" s="100">
        <v>0.1290178772645269</v>
      </c>
      <c r="AS309" s="100">
        <v>3.3048441197719356</v>
      </c>
      <c r="AT309" s="100">
        <v>0.67237312818434802</v>
      </c>
      <c r="AU309" s="100" t="s">
        <v>71</v>
      </c>
      <c r="AV309" s="100" t="s">
        <v>40</v>
      </c>
      <c r="AW309" s="100" t="s">
        <v>327</v>
      </c>
      <c r="AX309" s="100" t="s">
        <v>327</v>
      </c>
      <c r="AY309" s="100">
        <v>0.79386988821457283</v>
      </c>
      <c r="AZ309" s="100">
        <v>9.5264386585748734E-2</v>
      </c>
      <c r="BA309" s="100" t="s">
        <v>72</v>
      </c>
      <c r="BB309" s="100" t="s">
        <v>40</v>
      </c>
      <c r="BC309" s="100">
        <v>0.20213924871121292</v>
      </c>
      <c r="BD309" s="100">
        <v>2.4256709845345548E-2</v>
      </c>
      <c r="BE309" s="100" t="s">
        <v>329</v>
      </c>
      <c r="BF309" s="100" t="s">
        <v>40</v>
      </c>
      <c r="BG309" s="107" t="s">
        <v>318</v>
      </c>
      <c r="BH309" s="100" t="s">
        <v>40</v>
      </c>
      <c r="BI309" s="100">
        <v>6.2976999862970615</v>
      </c>
      <c r="BJ309" s="100">
        <v>0.75572399835564741</v>
      </c>
      <c r="BK309" s="107" t="s">
        <v>223</v>
      </c>
      <c r="BL309" s="107" t="s">
        <v>40</v>
      </c>
      <c r="BM309" s="100">
        <v>1.5217528626886292</v>
      </c>
      <c r="BN309" s="100">
        <v>0.1826103435226355</v>
      </c>
      <c r="BO309" s="100">
        <v>4.9290319205671729</v>
      </c>
      <c r="BP309" s="100">
        <v>0.59148383046806075</v>
      </c>
      <c r="BQ309" s="100" t="s">
        <v>319</v>
      </c>
      <c r="BR309" s="100" t="s">
        <v>40</v>
      </c>
      <c r="BS309" s="100" t="s">
        <v>320</v>
      </c>
      <c r="BT309" s="100" t="s">
        <v>40</v>
      </c>
      <c r="BU309" s="100" t="s">
        <v>328</v>
      </c>
      <c r="BV309" s="100" t="s">
        <v>40</v>
      </c>
      <c r="BW309" s="100" t="s">
        <v>321</v>
      </c>
      <c r="BX309" s="100" t="s">
        <v>40</v>
      </c>
    </row>
    <row r="310" spans="1:76" ht="15" customHeight="1" x14ac:dyDescent="0.2">
      <c r="A310" s="1">
        <v>10</v>
      </c>
      <c r="B310" s="21" t="s">
        <v>17</v>
      </c>
      <c r="C310" s="36" t="s">
        <v>114</v>
      </c>
      <c r="D310" s="86">
        <v>43659</v>
      </c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25" t="str">
        <f t="shared" si="4"/>
        <v>10|S2 Praia Formosa|Isóbata 5 m|2019/07/13</v>
      </c>
      <c r="Q310" s="100">
        <v>1405.171104165795</v>
      </c>
      <c r="R310" s="100">
        <v>25.701922819342645</v>
      </c>
      <c r="S310" s="100">
        <v>43.053926293098094</v>
      </c>
      <c r="T310" s="100">
        <v>8.4342589672419521</v>
      </c>
      <c r="U310" s="100">
        <v>63.047460645407519</v>
      </c>
      <c r="V310" s="100">
        <v>16.560227743122194</v>
      </c>
      <c r="W310" s="100" t="s">
        <v>76</v>
      </c>
      <c r="X310" s="100" t="s">
        <v>40</v>
      </c>
      <c r="Y310" s="100">
        <v>6.9293734449902651</v>
      </c>
      <c r="Z310" s="100">
        <v>1.7151457291707883</v>
      </c>
      <c r="AA310" s="100">
        <v>69.234406986098122</v>
      </c>
      <c r="AB310" s="100">
        <v>18.083215846356232</v>
      </c>
      <c r="AC310" s="100">
        <v>11.292020348303268</v>
      </c>
      <c r="AD310" s="100">
        <v>3.9123997509050126</v>
      </c>
      <c r="AE310" s="100">
        <v>30174.648034365207</v>
      </c>
      <c r="AF310" s="100">
        <v>2441.7682931512331</v>
      </c>
      <c r="AG310" s="100">
        <v>68.113059812704918</v>
      </c>
      <c r="AH310" s="100">
        <v>0.79852100812606119</v>
      </c>
      <c r="AI310" s="100">
        <v>590.81726851758845</v>
      </c>
      <c r="AJ310" s="100">
        <v>45.325096860771033</v>
      </c>
      <c r="AK310" s="100">
        <v>18.436587806486916</v>
      </c>
      <c r="AL310" s="100">
        <v>4.5773465490564904</v>
      </c>
      <c r="AM310" s="100">
        <v>24.579123688098022</v>
      </c>
      <c r="AN310" s="100">
        <v>5.6432883044532991</v>
      </c>
      <c r="AO310" s="100">
        <v>1.6310138301016588</v>
      </c>
      <c r="AP310" s="100">
        <v>0.45393736390900696</v>
      </c>
      <c r="AQ310" s="100">
        <v>101.32144315056289</v>
      </c>
      <c r="AR310" s="100">
        <v>25.836598922192515</v>
      </c>
      <c r="AS310" s="100">
        <v>42.951656440579555</v>
      </c>
      <c r="AT310" s="100">
        <v>9.1812388714172215</v>
      </c>
      <c r="AU310" s="100">
        <v>558.38153638111908</v>
      </c>
      <c r="AV310" s="100">
        <v>67.005784365734286</v>
      </c>
      <c r="AW310" s="100" t="s">
        <v>327</v>
      </c>
      <c r="AX310" s="100" t="s">
        <v>327</v>
      </c>
      <c r="AY310" s="100" t="s">
        <v>73</v>
      </c>
      <c r="AZ310" s="100" t="s">
        <v>40</v>
      </c>
      <c r="BA310" s="100" t="s">
        <v>72</v>
      </c>
      <c r="BB310" s="100" t="s">
        <v>40</v>
      </c>
      <c r="BC310" s="100">
        <v>0.17219125722936049</v>
      </c>
      <c r="BD310" s="100">
        <v>2.0662950867523257E-2</v>
      </c>
      <c r="BE310" s="100" t="s">
        <v>329</v>
      </c>
      <c r="BF310" s="100" t="s">
        <v>40</v>
      </c>
      <c r="BG310" s="100" t="s">
        <v>318</v>
      </c>
      <c r="BH310" s="100" t="s">
        <v>40</v>
      </c>
      <c r="BI310" s="100">
        <v>257.53556510391235</v>
      </c>
      <c r="BJ310" s="100">
        <v>30.904267812469481</v>
      </c>
      <c r="BK310" s="107" t="s">
        <v>223</v>
      </c>
      <c r="BL310" s="107" t="s">
        <v>40</v>
      </c>
      <c r="BM310" s="100">
        <v>316.55441496727167</v>
      </c>
      <c r="BN310" s="100">
        <v>37.986529796072595</v>
      </c>
      <c r="BO310" s="100">
        <v>0.48509036147928625</v>
      </c>
      <c r="BP310" s="100">
        <v>5.8210843377514344E-2</v>
      </c>
      <c r="BQ310" s="100">
        <v>0.2050452965226279</v>
      </c>
      <c r="BR310" s="100">
        <v>2.4605435582715347E-2</v>
      </c>
      <c r="BS310" s="100" t="s">
        <v>320</v>
      </c>
      <c r="BT310" s="100" t="s">
        <v>40</v>
      </c>
      <c r="BU310" s="100" t="s">
        <v>328</v>
      </c>
      <c r="BV310" s="100" t="s">
        <v>40</v>
      </c>
      <c r="BW310" s="100" t="s">
        <v>321</v>
      </c>
      <c r="BX310" s="100" t="s">
        <v>40</v>
      </c>
    </row>
    <row r="311" spans="1:76" ht="15" customHeight="1" x14ac:dyDescent="0.2">
      <c r="A311" s="1">
        <v>10</v>
      </c>
      <c r="B311" s="21" t="s">
        <v>17</v>
      </c>
      <c r="C311" s="36" t="s">
        <v>115</v>
      </c>
      <c r="D311" s="86">
        <v>43659</v>
      </c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25" t="str">
        <f t="shared" si="4"/>
        <v>10|S2 Praia Formosa|Isóbata 10 m|2019/07/13</v>
      </c>
      <c r="Q311" s="100">
        <v>53.315779170734316</v>
      </c>
      <c r="R311" s="100">
        <v>0.33787980405173512</v>
      </c>
      <c r="S311" s="100">
        <v>16.284047026187331</v>
      </c>
      <c r="T311" s="100">
        <v>6.1635717327991189E-2</v>
      </c>
      <c r="U311" s="100">
        <v>4.4007305778063657</v>
      </c>
      <c r="V311" s="100">
        <v>0.341509374065043</v>
      </c>
      <c r="W311" s="100" t="s">
        <v>76</v>
      </c>
      <c r="X311" s="100" t="s">
        <v>40</v>
      </c>
      <c r="Y311" s="100">
        <v>0.81557622837166277</v>
      </c>
      <c r="Z311" s="100">
        <v>2.8252136513882455E-2</v>
      </c>
      <c r="AA311" s="100">
        <v>15.650254652432519</v>
      </c>
      <c r="AB311" s="100">
        <v>0.93910923371461985</v>
      </c>
      <c r="AC311" s="107" t="s">
        <v>224</v>
      </c>
      <c r="AD311" s="107" t="s">
        <v>40</v>
      </c>
      <c r="AE311" s="100">
        <v>3372.9868377098728</v>
      </c>
      <c r="AF311" s="100">
        <v>883.12543451030399</v>
      </c>
      <c r="AG311" s="100">
        <v>14.251258577389958</v>
      </c>
      <c r="AH311" s="100">
        <v>1.8675883518345255</v>
      </c>
      <c r="AI311" s="100">
        <v>160.60193446249571</v>
      </c>
      <c r="AJ311" s="100">
        <v>10.926411833466767</v>
      </c>
      <c r="AK311" s="100">
        <v>10.897139481751196</v>
      </c>
      <c r="AL311" s="100">
        <v>0.6567224650410507</v>
      </c>
      <c r="AM311" s="100">
        <v>6.4267323093344224</v>
      </c>
      <c r="AN311" s="100">
        <v>0.78501997000940871</v>
      </c>
      <c r="AO311" s="100" t="s">
        <v>75</v>
      </c>
      <c r="AP311" s="100" t="s">
        <v>40</v>
      </c>
      <c r="AQ311" s="100">
        <v>21.592386070184801</v>
      </c>
      <c r="AR311" s="100">
        <v>5.0826287518378637</v>
      </c>
      <c r="AS311" s="107" t="s">
        <v>222</v>
      </c>
      <c r="AT311" s="107" t="s">
        <v>40</v>
      </c>
      <c r="AU311" s="100">
        <v>12.18977767744707</v>
      </c>
      <c r="AV311" s="100">
        <v>1.4627733212936485</v>
      </c>
      <c r="AW311" s="100" t="s">
        <v>327</v>
      </c>
      <c r="AX311" s="100" t="s">
        <v>327</v>
      </c>
      <c r="AY311" s="100">
        <v>0.6786280065189193</v>
      </c>
      <c r="AZ311" s="100">
        <v>8.1435360782270316E-2</v>
      </c>
      <c r="BA311" s="100" t="s">
        <v>72</v>
      </c>
      <c r="BB311" s="100" t="s">
        <v>40</v>
      </c>
      <c r="BC311" s="100">
        <v>0.37656171775930147</v>
      </c>
      <c r="BD311" s="100">
        <v>4.5187406131116173E-2</v>
      </c>
      <c r="BE311" s="100" t="s">
        <v>329</v>
      </c>
      <c r="BF311" s="100" t="s">
        <v>40</v>
      </c>
      <c r="BG311" s="107" t="s">
        <v>318</v>
      </c>
      <c r="BH311" s="100" t="s">
        <v>40</v>
      </c>
      <c r="BI311" s="100" t="s">
        <v>322</v>
      </c>
      <c r="BJ311" s="100" t="s">
        <v>40</v>
      </c>
      <c r="BK311" s="107" t="s">
        <v>223</v>
      </c>
      <c r="BL311" s="107" t="s">
        <v>40</v>
      </c>
      <c r="BM311" s="100">
        <v>0.88644679552899608</v>
      </c>
      <c r="BN311" s="100">
        <v>0.10637361546347952</v>
      </c>
      <c r="BO311" s="100">
        <v>7.2771741289957079</v>
      </c>
      <c r="BP311" s="100">
        <v>0.87326089547948493</v>
      </c>
      <c r="BQ311" s="100" t="s">
        <v>319</v>
      </c>
      <c r="BR311" s="100" t="s">
        <v>40</v>
      </c>
      <c r="BS311" s="100" t="s">
        <v>320</v>
      </c>
      <c r="BT311" s="100" t="s">
        <v>40</v>
      </c>
      <c r="BU311" s="100" t="s">
        <v>328</v>
      </c>
      <c r="BV311" s="100" t="s">
        <v>40</v>
      </c>
      <c r="BW311" s="107" t="s">
        <v>321</v>
      </c>
      <c r="BX311" s="100" t="s">
        <v>40</v>
      </c>
    </row>
    <row r="312" spans="1:76" ht="15" customHeight="1" x14ac:dyDescent="0.2">
      <c r="A312" s="1">
        <v>10</v>
      </c>
      <c r="B312" s="23" t="s">
        <v>20</v>
      </c>
      <c r="C312" s="36" t="s">
        <v>232</v>
      </c>
      <c r="D312" s="86">
        <v>43659</v>
      </c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25" t="str">
        <f t="shared" si="4"/>
        <v>10|S3 Praia de Putiri|Berma Test F1 1 m|2019/07/13</v>
      </c>
      <c r="Q312" s="100">
        <v>1051.8012224022937</v>
      </c>
      <c r="R312" s="100">
        <v>47.593167743426001</v>
      </c>
      <c r="S312" s="100">
        <v>39.64623280283908</v>
      </c>
      <c r="T312" s="100">
        <v>4.521264601488161</v>
      </c>
      <c r="U312" s="100">
        <v>4.4502821389859424</v>
      </c>
      <c r="V312" s="100">
        <v>0.53195009910770019</v>
      </c>
      <c r="W312" s="100" t="s">
        <v>76</v>
      </c>
      <c r="X312" s="100" t="s">
        <v>40</v>
      </c>
      <c r="Y312" s="100">
        <v>1.1319676242691565</v>
      </c>
      <c r="Z312" s="100">
        <v>0.16246774000140815</v>
      </c>
      <c r="AA312" s="100">
        <v>11.980439630598156</v>
      </c>
      <c r="AB312" s="100">
        <v>1.728041110583338</v>
      </c>
      <c r="AC312" s="107" t="s">
        <v>224</v>
      </c>
      <c r="AD312" s="107" t="s">
        <v>40</v>
      </c>
      <c r="AE312" s="100">
        <v>6907.6398478938845</v>
      </c>
      <c r="AF312" s="100">
        <v>107.06525311154813</v>
      </c>
      <c r="AG312" s="100">
        <v>4.4056577932337033</v>
      </c>
      <c r="AH312" s="100">
        <v>0.26832418589773793</v>
      </c>
      <c r="AI312" s="100">
        <v>167.8845770327313</v>
      </c>
      <c r="AJ312" s="100">
        <v>13.148189393180715</v>
      </c>
      <c r="AK312" s="100">
        <v>9.7956082858305962</v>
      </c>
      <c r="AL312" s="100">
        <v>1.3371417024506551</v>
      </c>
      <c r="AM312" s="100">
        <v>4.5475470370110553</v>
      </c>
      <c r="AN312" s="100">
        <v>0.7031900580147229</v>
      </c>
      <c r="AO312" s="100" t="s">
        <v>75</v>
      </c>
      <c r="AP312" s="100" t="s">
        <v>40</v>
      </c>
      <c r="AQ312" s="100">
        <v>29.602755768990264</v>
      </c>
      <c r="AR312" s="100">
        <v>4.225488774858861</v>
      </c>
      <c r="AS312" s="107" t="s">
        <v>222</v>
      </c>
      <c r="AT312" s="107" t="s">
        <v>40</v>
      </c>
      <c r="AU312" s="100">
        <v>21.608281280142165</v>
      </c>
      <c r="AV312" s="100">
        <v>2.5929937536170597</v>
      </c>
      <c r="AW312" s="100" t="s">
        <v>327</v>
      </c>
      <c r="AX312" s="100" t="s">
        <v>327</v>
      </c>
      <c r="AY312" s="100">
        <v>1.0047449730787334</v>
      </c>
      <c r="AZ312" s="100">
        <v>0.12056939676944801</v>
      </c>
      <c r="BA312" s="100" t="s">
        <v>72</v>
      </c>
      <c r="BB312" s="100" t="s">
        <v>40</v>
      </c>
      <c r="BC312" s="100">
        <v>0.29059335434200528</v>
      </c>
      <c r="BD312" s="100">
        <v>3.4871202521040631E-2</v>
      </c>
      <c r="BE312" s="100" t="s">
        <v>329</v>
      </c>
      <c r="BF312" s="100" t="s">
        <v>40</v>
      </c>
      <c r="BG312" s="107" t="s">
        <v>318</v>
      </c>
      <c r="BH312" s="100" t="s">
        <v>40</v>
      </c>
      <c r="BI312" s="100">
        <v>9.5817874924552964</v>
      </c>
      <c r="BJ312" s="100">
        <v>1.1498144990946355</v>
      </c>
      <c r="BK312" s="107" t="s">
        <v>223</v>
      </c>
      <c r="BL312" s="107" t="s">
        <v>40</v>
      </c>
      <c r="BM312" s="100">
        <v>1.3136744369533524</v>
      </c>
      <c r="BN312" s="100">
        <v>0.15764093243440228</v>
      </c>
      <c r="BO312" s="100">
        <v>6.0254350460526238</v>
      </c>
      <c r="BP312" s="100">
        <v>0.72305220552631488</v>
      </c>
      <c r="BQ312" s="100" t="s">
        <v>319</v>
      </c>
      <c r="BR312" s="100" t="s">
        <v>40</v>
      </c>
      <c r="BS312" s="100" t="s">
        <v>320</v>
      </c>
      <c r="BT312" s="100" t="s">
        <v>40</v>
      </c>
      <c r="BU312" s="100" t="s">
        <v>328</v>
      </c>
      <c r="BV312" s="100" t="s">
        <v>40</v>
      </c>
      <c r="BW312" s="107" t="s">
        <v>321</v>
      </c>
      <c r="BX312" s="100" t="s">
        <v>40</v>
      </c>
    </row>
    <row r="313" spans="1:76" ht="15" customHeight="1" x14ac:dyDescent="0.2">
      <c r="A313" s="1">
        <v>10</v>
      </c>
      <c r="B313" s="23" t="s">
        <v>20</v>
      </c>
      <c r="C313" s="36" t="s">
        <v>247</v>
      </c>
      <c r="D313" s="86">
        <v>43659</v>
      </c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25" t="str">
        <f t="shared" si="4"/>
        <v>10|S3 Praia de Putiri|Berma Test F2 0,50 m|2019/07/13</v>
      </c>
      <c r="Q313" s="100">
        <v>914.23384164162019</v>
      </c>
      <c r="R313" s="100">
        <v>22.997944562593545</v>
      </c>
      <c r="S313" s="100">
        <v>33.547345355914501</v>
      </c>
      <c r="T313" s="100">
        <v>0.29305572732297708</v>
      </c>
      <c r="U313" s="100">
        <v>3.6757715000196445</v>
      </c>
      <c r="V313" s="100">
        <v>7.1236884776129605E-2</v>
      </c>
      <c r="W313" s="100" t="s">
        <v>76</v>
      </c>
      <c r="X313" s="100" t="s">
        <v>40</v>
      </c>
      <c r="Y313" s="100">
        <v>1.0306164671929614</v>
      </c>
      <c r="Z313" s="100">
        <v>3.6132792970696971E-2</v>
      </c>
      <c r="AA313" s="100">
        <v>9.1383583458589435</v>
      </c>
      <c r="AB313" s="100">
        <v>0.21870144243617384</v>
      </c>
      <c r="AC313" s="100">
        <v>1.1437713220922108</v>
      </c>
      <c r="AD313" s="100">
        <v>1.7538805915592606</v>
      </c>
      <c r="AE313" s="100">
        <v>6095.5313454696243</v>
      </c>
      <c r="AF313" s="100">
        <v>102.37250142550535</v>
      </c>
      <c r="AG313" s="100">
        <v>5.5594149702122255</v>
      </c>
      <c r="AH313" s="100">
        <v>1.0316074065744334</v>
      </c>
      <c r="AI313" s="100">
        <v>194.87680986332865</v>
      </c>
      <c r="AJ313" s="100">
        <v>1.5560723587133973</v>
      </c>
      <c r="AK313" s="100">
        <v>9.0762463893063607</v>
      </c>
      <c r="AL313" s="100">
        <v>9.6320272244078825E-2</v>
      </c>
      <c r="AM313" s="100">
        <v>4.4568782543918459</v>
      </c>
      <c r="AN313" s="100">
        <v>0.19333691703347838</v>
      </c>
      <c r="AO313" s="100" t="s">
        <v>75</v>
      </c>
      <c r="AP313" s="100" t="s">
        <v>40</v>
      </c>
      <c r="AQ313" s="100">
        <v>22.261836192437826</v>
      </c>
      <c r="AR313" s="100">
        <v>0.54048878561795943</v>
      </c>
      <c r="AS313" s="107" t="s">
        <v>222</v>
      </c>
      <c r="AT313" s="107" t="s">
        <v>40</v>
      </c>
      <c r="AU313" s="100">
        <v>23.956672437622068</v>
      </c>
      <c r="AV313" s="100">
        <v>2.8748006925146479</v>
      </c>
      <c r="AW313" s="100" t="s">
        <v>327</v>
      </c>
      <c r="AX313" s="100" t="s">
        <v>327</v>
      </c>
      <c r="AY313" s="100">
        <v>0.80034214928779945</v>
      </c>
      <c r="AZ313" s="100">
        <v>9.6041057914535932E-2</v>
      </c>
      <c r="BA313" s="100" t="s">
        <v>72</v>
      </c>
      <c r="BB313" s="100" t="s">
        <v>40</v>
      </c>
      <c r="BC313" s="100">
        <v>0.27847105891765644</v>
      </c>
      <c r="BD313" s="100">
        <v>3.3416527070118773E-2</v>
      </c>
      <c r="BE313" s="100" t="s">
        <v>329</v>
      </c>
      <c r="BF313" s="100" t="s">
        <v>40</v>
      </c>
      <c r="BG313" s="100" t="s">
        <v>318</v>
      </c>
      <c r="BH313" s="100" t="s">
        <v>40</v>
      </c>
      <c r="BI313" s="100">
        <v>8.5362280507132446</v>
      </c>
      <c r="BJ313" s="100">
        <v>1.0243473660855893</v>
      </c>
      <c r="BK313" s="107" t="s">
        <v>223</v>
      </c>
      <c r="BL313" s="107" t="s">
        <v>40</v>
      </c>
      <c r="BM313" s="100">
        <v>1.1449157911277559</v>
      </c>
      <c r="BN313" s="100">
        <v>0.13738989493533069</v>
      </c>
      <c r="BO313" s="100">
        <v>6.2020195087256988</v>
      </c>
      <c r="BP313" s="100">
        <v>0.74424234104708387</v>
      </c>
      <c r="BQ313" s="100" t="s">
        <v>319</v>
      </c>
      <c r="BR313" s="100" t="s">
        <v>40</v>
      </c>
      <c r="BS313" s="100" t="s">
        <v>320</v>
      </c>
      <c r="BT313" s="100" t="s">
        <v>40</v>
      </c>
      <c r="BU313" s="100" t="s">
        <v>328</v>
      </c>
      <c r="BV313" s="100" t="s">
        <v>40</v>
      </c>
      <c r="BW313" s="107" t="s">
        <v>321</v>
      </c>
      <c r="BX313" s="100" t="s">
        <v>40</v>
      </c>
    </row>
    <row r="314" spans="1:76" ht="15" customHeight="1" x14ac:dyDescent="0.2">
      <c r="A314" s="1">
        <v>10</v>
      </c>
      <c r="B314" s="23" t="s">
        <v>20</v>
      </c>
      <c r="C314" s="36" t="s">
        <v>111</v>
      </c>
      <c r="D314" s="86">
        <v>43659</v>
      </c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25" t="str">
        <f t="shared" si="4"/>
        <v>10|S3 Praia de Putiri|Berma Superficial|2019/07/13</v>
      </c>
      <c r="Q314" s="100">
        <v>1067.695463947498</v>
      </c>
      <c r="R314" s="100">
        <v>29.859212268257288</v>
      </c>
      <c r="S314" s="100">
        <v>38.367398652785973</v>
      </c>
      <c r="T314" s="100">
        <v>7.8790670082581862</v>
      </c>
      <c r="U314" s="100">
        <v>4.4729155664896769</v>
      </c>
      <c r="V314" s="100">
        <v>0.88476089591977169</v>
      </c>
      <c r="W314" s="100" t="s">
        <v>76</v>
      </c>
      <c r="X314" s="100" t="s">
        <v>40</v>
      </c>
      <c r="Y314" s="100">
        <v>1.060861027218003</v>
      </c>
      <c r="Z314" s="100">
        <v>0.30256482460325984</v>
      </c>
      <c r="AA314" s="100">
        <v>11.130376365402423</v>
      </c>
      <c r="AB314" s="100">
        <v>2.4069892815761782</v>
      </c>
      <c r="AC314" s="107" t="s">
        <v>224</v>
      </c>
      <c r="AD314" s="107" t="s">
        <v>40</v>
      </c>
      <c r="AE314" s="100">
        <v>7765.9158011617947</v>
      </c>
      <c r="AF314" s="100">
        <v>219.98658201535207</v>
      </c>
      <c r="AG314" s="100">
        <v>6.2615247118454</v>
      </c>
      <c r="AH314" s="100">
        <v>1.6262199709907637</v>
      </c>
      <c r="AI314" s="100">
        <v>171.23204637503738</v>
      </c>
      <c r="AJ314" s="100">
        <v>4.9299632274358389</v>
      </c>
      <c r="AK314" s="100">
        <v>8.2728208433398631</v>
      </c>
      <c r="AL314" s="100">
        <v>1.216367688120086</v>
      </c>
      <c r="AM314" s="100">
        <v>4.5357708681983304</v>
      </c>
      <c r="AN314" s="100">
        <v>0.78473600459101434</v>
      </c>
      <c r="AO314" s="100" t="s">
        <v>75</v>
      </c>
      <c r="AP314" s="100" t="s">
        <v>40</v>
      </c>
      <c r="AQ314" s="100">
        <v>27.893915144381133</v>
      </c>
      <c r="AR314" s="100">
        <v>6.5251120019577149</v>
      </c>
      <c r="AS314" s="107" t="s">
        <v>222</v>
      </c>
      <c r="AT314" s="107" t="s">
        <v>40</v>
      </c>
      <c r="AU314" s="100">
        <v>1.2977812124615493</v>
      </c>
      <c r="AV314" s="100">
        <v>0.15573374549538591</v>
      </c>
      <c r="AW314" s="100" t="s">
        <v>327</v>
      </c>
      <c r="AX314" s="100" t="s">
        <v>327</v>
      </c>
      <c r="AY314" s="100">
        <v>0.53434617306225496</v>
      </c>
      <c r="AZ314" s="100">
        <v>6.4121540767470592E-2</v>
      </c>
      <c r="BA314" s="100" t="s">
        <v>72</v>
      </c>
      <c r="BB314" s="100" t="s">
        <v>40</v>
      </c>
      <c r="BC314" s="100">
        <v>0.16691955488812205</v>
      </c>
      <c r="BD314" s="100">
        <v>2.0030346586574644E-2</v>
      </c>
      <c r="BE314" s="100" t="s">
        <v>329</v>
      </c>
      <c r="BF314" s="100" t="s">
        <v>40</v>
      </c>
      <c r="BG314" s="107" t="s">
        <v>318</v>
      </c>
      <c r="BH314" s="100" t="s">
        <v>40</v>
      </c>
      <c r="BI314" s="100">
        <v>15.358607007143783</v>
      </c>
      <c r="BJ314" s="100">
        <v>1.8430328408572541</v>
      </c>
      <c r="BK314" s="107" t="s">
        <v>223</v>
      </c>
      <c r="BL314" s="107" t="s">
        <v>40</v>
      </c>
      <c r="BM314" s="100">
        <v>46.449477991463709</v>
      </c>
      <c r="BN314" s="100">
        <v>5.5739373589756447</v>
      </c>
      <c r="BO314" s="100">
        <v>4.3432279564205709</v>
      </c>
      <c r="BP314" s="100">
        <v>0.52118735477046851</v>
      </c>
      <c r="BQ314" s="100" t="s">
        <v>319</v>
      </c>
      <c r="BR314" s="100" t="s">
        <v>40</v>
      </c>
      <c r="BS314" s="100" t="s">
        <v>320</v>
      </c>
      <c r="BT314" s="100" t="s">
        <v>40</v>
      </c>
      <c r="BU314" s="100" t="s">
        <v>328</v>
      </c>
      <c r="BV314" s="100" t="s">
        <v>40</v>
      </c>
      <c r="BW314" s="107" t="s">
        <v>321</v>
      </c>
      <c r="BX314" s="100" t="s">
        <v>40</v>
      </c>
    </row>
    <row r="315" spans="1:76" ht="15" customHeight="1" x14ac:dyDescent="0.2">
      <c r="A315" s="1">
        <v>10</v>
      </c>
      <c r="B315" s="23" t="s">
        <v>20</v>
      </c>
      <c r="C315" s="36" t="s">
        <v>112</v>
      </c>
      <c r="D315" s="86">
        <v>43659</v>
      </c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25" t="str">
        <f t="shared" si="4"/>
        <v>10|S3 Praia de Putiri|Face Superior|2019/07/13</v>
      </c>
      <c r="Q315" s="100">
        <v>1243.6829020334792</v>
      </c>
      <c r="R315" s="100">
        <v>17.880233966497741</v>
      </c>
      <c r="S315" s="100">
        <v>41.766733836712845</v>
      </c>
      <c r="T315" s="100">
        <v>8.7738128582835451</v>
      </c>
      <c r="U315" s="100">
        <v>4.0000231790526586</v>
      </c>
      <c r="V315" s="100">
        <v>0.93354642303221413</v>
      </c>
      <c r="W315" s="100" t="s">
        <v>76</v>
      </c>
      <c r="X315" s="100" t="s">
        <v>40</v>
      </c>
      <c r="Y315" s="100">
        <v>1.094547843767008</v>
      </c>
      <c r="Z315" s="100">
        <v>0.31437384584999878</v>
      </c>
      <c r="AA315" s="100">
        <v>11.512829620035046</v>
      </c>
      <c r="AB315" s="100">
        <v>2.2406931395116096</v>
      </c>
      <c r="AC315" s="107" t="s">
        <v>224</v>
      </c>
      <c r="AD315" s="107" t="s">
        <v>40</v>
      </c>
      <c r="AE315" s="100">
        <v>7823.8904336384576</v>
      </c>
      <c r="AF315" s="100">
        <v>61.528306599775945</v>
      </c>
      <c r="AG315" s="100">
        <v>4.4141561503826381</v>
      </c>
      <c r="AH315" s="100">
        <v>6.8229862088721116E-2</v>
      </c>
      <c r="AI315" s="100">
        <v>149.27818383840307</v>
      </c>
      <c r="AJ315" s="100">
        <v>0.38183419788007805</v>
      </c>
      <c r="AK315" s="100">
        <v>7.9781183089836851</v>
      </c>
      <c r="AL315" s="100">
        <v>1.5356634317762483</v>
      </c>
      <c r="AM315" s="100">
        <v>3.8697876107730855</v>
      </c>
      <c r="AN315" s="100">
        <v>0.78099918583935157</v>
      </c>
      <c r="AO315" s="100" t="s">
        <v>75</v>
      </c>
      <c r="AP315" s="100" t="s">
        <v>40</v>
      </c>
      <c r="AQ315" s="100">
        <v>31.662384528950856</v>
      </c>
      <c r="AR315" s="100">
        <v>6.3277811174752019</v>
      </c>
      <c r="AS315" s="107" t="s">
        <v>222</v>
      </c>
      <c r="AT315" s="107" t="s">
        <v>40</v>
      </c>
      <c r="AU315" s="100">
        <v>8.4522730923784373</v>
      </c>
      <c r="AV315" s="100">
        <v>1.0142727710854125</v>
      </c>
      <c r="AW315" s="100" t="s">
        <v>327</v>
      </c>
      <c r="AX315" s="100" t="s">
        <v>327</v>
      </c>
      <c r="AY315" s="100">
        <v>0.92594418925350908</v>
      </c>
      <c r="AZ315" s="100">
        <v>0.11111330271042108</v>
      </c>
      <c r="BA315" s="100" t="s">
        <v>72</v>
      </c>
      <c r="BB315" s="100" t="s">
        <v>40</v>
      </c>
      <c r="BC315" s="100">
        <v>0.22033856776194935</v>
      </c>
      <c r="BD315" s="100">
        <v>2.644062813143392E-2</v>
      </c>
      <c r="BE315" s="100" t="s">
        <v>329</v>
      </c>
      <c r="BF315" s="100" t="s">
        <v>40</v>
      </c>
      <c r="BG315" s="107" t="s">
        <v>318</v>
      </c>
      <c r="BH315" s="100" t="s">
        <v>40</v>
      </c>
      <c r="BI315" s="100">
        <v>7.2629962401685493</v>
      </c>
      <c r="BJ315" s="100">
        <v>0.8715595488202259</v>
      </c>
      <c r="BK315" s="107" t="s">
        <v>223</v>
      </c>
      <c r="BL315" s="107" t="s">
        <v>40</v>
      </c>
      <c r="BM315" s="100">
        <v>1.0543852884864831</v>
      </c>
      <c r="BN315" s="100">
        <v>0.12652623461837798</v>
      </c>
      <c r="BO315" s="100">
        <v>4.5828456937622661</v>
      </c>
      <c r="BP315" s="100">
        <v>0.54994148325147196</v>
      </c>
      <c r="BQ315" s="100" t="s">
        <v>319</v>
      </c>
      <c r="BR315" s="100" t="s">
        <v>40</v>
      </c>
      <c r="BS315" s="100" t="s">
        <v>320</v>
      </c>
      <c r="BT315" s="100" t="s">
        <v>40</v>
      </c>
      <c r="BU315" s="100" t="s">
        <v>328</v>
      </c>
      <c r="BV315" s="100" t="s">
        <v>40</v>
      </c>
      <c r="BW315" s="107" t="s">
        <v>321</v>
      </c>
      <c r="BX315" s="100" t="s">
        <v>40</v>
      </c>
    </row>
    <row r="316" spans="1:76" ht="15" customHeight="1" x14ac:dyDescent="0.2">
      <c r="A316" s="1">
        <v>10</v>
      </c>
      <c r="B316" s="23" t="s">
        <v>20</v>
      </c>
      <c r="C316" s="36" t="s">
        <v>113</v>
      </c>
      <c r="D316" s="86">
        <v>43659</v>
      </c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25" t="str">
        <f t="shared" si="4"/>
        <v>10|S3 Praia de Putiri|Face Inferior|2019/07/13</v>
      </c>
      <c r="Q316" s="100">
        <v>1764.089162835345</v>
      </c>
      <c r="R316" s="100">
        <v>116.59107362445809</v>
      </c>
      <c r="S316" s="100">
        <v>37.363830736954228</v>
      </c>
      <c r="T316" s="100">
        <v>0.56927349945790606</v>
      </c>
      <c r="U316" s="100">
        <v>5.2586725183366276</v>
      </c>
      <c r="V316" s="100">
        <v>0.88032308547766935</v>
      </c>
      <c r="W316" s="100" t="s">
        <v>76</v>
      </c>
      <c r="X316" s="100" t="s">
        <v>40</v>
      </c>
      <c r="Y316" s="100">
        <v>1.203606802691719</v>
      </c>
      <c r="Z316" s="100">
        <v>2.467879525441579E-2</v>
      </c>
      <c r="AA316" s="100">
        <v>11.402347342676297</v>
      </c>
      <c r="AB316" s="100">
        <v>0.1475535047793389</v>
      </c>
      <c r="AC316" s="107" t="s">
        <v>224</v>
      </c>
      <c r="AD316" s="107" t="s">
        <v>40</v>
      </c>
      <c r="AE316" s="100">
        <v>12107.308175536145</v>
      </c>
      <c r="AF316" s="100">
        <v>738.80399406499214</v>
      </c>
      <c r="AG316" s="100">
        <v>11.906838802532373</v>
      </c>
      <c r="AH316" s="100">
        <v>0.31336205520141414</v>
      </c>
      <c r="AI316" s="100">
        <v>162.62747277426161</v>
      </c>
      <c r="AJ316" s="100">
        <v>5.0881444873015917</v>
      </c>
      <c r="AK316" s="100">
        <v>6.7921132007034117</v>
      </c>
      <c r="AL316" s="100">
        <v>0.36955563024715898</v>
      </c>
      <c r="AM316" s="100">
        <v>3.8308285832687572</v>
      </c>
      <c r="AN316" s="100">
        <v>0.13186181298166341</v>
      </c>
      <c r="AO316" s="100" t="s">
        <v>75</v>
      </c>
      <c r="AP316" s="100" t="s">
        <v>40</v>
      </c>
      <c r="AQ316" s="100">
        <v>31.045367280666653</v>
      </c>
      <c r="AR316" s="100">
        <v>0.13617064025220318</v>
      </c>
      <c r="AS316" s="107" t="s">
        <v>222</v>
      </c>
      <c r="AT316" s="107" t="s">
        <v>40</v>
      </c>
      <c r="AU316" s="100">
        <v>11.387065224687904</v>
      </c>
      <c r="AV316" s="100">
        <v>1.3664478269625484</v>
      </c>
      <c r="AW316" s="100" t="s">
        <v>327</v>
      </c>
      <c r="AX316" s="100" t="s">
        <v>327</v>
      </c>
      <c r="AY316" s="100">
        <v>0.96014740364024265</v>
      </c>
      <c r="AZ316" s="100">
        <v>0.11521768843682911</v>
      </c>
      <c r="BA316" s="100" t="s">
        <v>72</v>
      </c>
      <c r="BB316" s="100" t="s">
        <v>40</v>
      </c>
      <c r="BC316" s="100">
        <v>0.19324065886236344</v>
      </c>
      <c r="BD316" s="100">
        <v>2.3188879063483613E-2</v>
      </c>
      <c r="BE316" s="100" t="s">
        <v>329</v>
      </c>
      <c r="BF316" s="100" t="s">
        <v>40</v>
      </c>
      <c r="BG316" s="107" t="s">
        <v>318</v>
      </c>
      <c r="BH316" s="100" t="s">
        <v>40</v>
      </c>
      <c r="BI316" s="100">
        <v>8.2025335512481874</v>
      </c>
      <c r="BJ316" s="100">
        <v>0.98430402614978241</v>
      </c>
      <c r="BK316" s="107" t="s">
        <v>223</v>
      </c>
      <c r="BL316" s="107" t="s">
        <v>40</v>
      </c>
      <c r="BM316" s="100">
        <v>0.97272425951818298</v>
      </c>
      <c r="BN316" s="100">
        <v>0.11672691114218195</v>
      </c>
      <c r="BO316" s="100">
        <v>3.5707611496666023</v>
      </c>
      <c r="BP316" s="100">
        <v>0.42849133795999228</v>
      </c>
      <c r="BQ316" s="100" t="s">
        <v>319</v>
      </c>
      <c r="BR316" s="100" t="s">
        <v>40</v>
      </c>
      <c r="BS316" s="100" t="s">
        <v>320</v>
      </c>
      <c r="BT316" s="100" t="s">
        <v>40</v>
      </c>
      <c r="BU316" s="100" t="s">
        <v>328</v>
      </c>
      <c r="BV316" s="100" t="s">
        <v>40</v>
      </c>
      <c r="BW316" s="107" t="s">
        <v>321</v>
      </c>
      <c r="BX316" s="100" t="s">
        <v>40</v>
      </c>
    </row>
    <row r="317" spans="1:76" ht="15" customHeight="1" x14ac:dyDescent="0.2">
      <c r="A317" s="1">
        <v>10</v>
      </c>
      <c r="B317" s="23" t="s">
        <v>20</v>
      </c>
      <c r="C317" s="36" t="s">
        <v>120</v>
      </c>
      <c r="D317" s="86">
        <v>43659</v>
      </c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25" t="str">
        <f t="shared" si="4"/>
        <v>10|S3 Praia de Putiri|Antepraia rasa|2019/07/13</v>
      </c>
      <c r="Q317" s="100">
        <v>2227.6162745057723</v>
      </c>
      <c r="R317" s="100">
        <v>40.588159367615759</v>
      </c>
      <c r="S317" s="100">
        <v>41.972688675244342</v>
      </c>
      <c r="T317" s="100">
        <v>0.82653394799424817</v>
      </c>
      <c r="U317" s="100">
        <v>8.1088082606793073</v>
      </c>
      <c r="V317" s="100">
        <v>0.41519986117114288</v>
      </c>
      <c r="W317" s="100" t="s">
        <v>76</v>
      </c>
      <c r="X317" s="100" t="s">
        <v>40</v>
      </c>
      <c r="Y317" s="100">
        <v>1.516862265757172</v>
      </c>
      <c r="Z317" s="100">
        <v>6.6503263993606114E-4</v>
      </c>
      <c r="AA317" s="100">
        <v>13.747893766821395</v>
      </c>
      <c r="AB317" s="100">
        <v>0.34414407727641283</v>
      </c>
      <c r="AC317" s="100">
        <v>1.2546539330572206</v>
      </c>
      <c r="AD317" s="100">
        <v>0.34708971547628176</v>
      </c>
      <c r="AE317" s="100">
        <v>11827.97784586755</v>
      </c>
      <c r="AF317" s="100">
        <v>195.43654720406553</v>
      </c>
      <c r="AG317" s="100">
        <v>13.903831156438731</v>
      </c>
      <c r="AH317" s="100">
        <v>1.0009396197904794</v>
      </c>
      <c r="AI317" s="100">
        <v>323.55794396305589</v>
      </c>
      <c r="AJ317" s="100">
        <v>4.0617214171610838</v>
      </c>
      <c r="AK317" s="100">
        <v>10.19344896603989</v>
      </c>
      <c r="AL317" s="100">
        <v>4.2532014979815951E-2</v>
      </c>
      <c r="AM317" s="100">
        <v>4.8490083183379262</v>
      </c>
      <c r="AN317" s="100">
        <v>6.8482017581764421E-2</v>
      </c>
      <c r="AO317" s="100" t="s">
        <v>75</v>
      </c>
      <c r="AP317" s="100" t="s">
        <v>40</v>
      </c>
      <c r="AQ317" s="100">
        <v>31.977535851050767</v>
      </c>
      <c r="AR317" s="100">
        <v>0.90616748830757765</v>
      </c>
      <c r="AS317" s="107" t="s">
        <v>222</v>
      </c>
      <c r="AT317" s="107" t="s">
        <v>40</v>
      </c>
      <c r="AU317" s="100" t="s">
        <v>71</v>
      </c>
      <c r="AV317" s="100" t="s">
        <v>40</v>
      </c>
      <c r="AW317" s="100" t="s">
        <v>327</v>
      </c>
      <c r="AX317" s="100" t="s">
        <v>327</v>
      </c>
      <c r="AY317" s="100">
        <v>0.98947656827832653</v>
      </c>
      <c r="AZ317" s="100">
        <v>0.11873718819339918</v>
      </c>
      <c r="BA317" s="100" t="s">
        <v>72</v>
      </c>
      <c r="BB317" s="100" t="s">
        <v>40</v>
      </c>
      <c r="BC317" s="100">
        <v>0.23112657976572931</v>
      </c>
      <c r="BD317" s="100">
        <v>2.7735189571887517E-2</v>
      </c>
      <c r="BE317" s="100" t="s">
        <v>329</v>
      </c>
      <c r="BF317" s="100" t="s">
        <v>40</v>
      </c>
      <c r="BG317" s="100" t="s">
        <v>318</v>
      </c>
      <c r="BH317" s="100" t="s">
        <v>40</v>
      </c>
      <c r="BI317" s="100">
        <v>7.8973928882134992</v>
      </c>
      <c r="BJ317" s="100">
        <v>0.94768714658561981</v>
      </c>
      <c r="BK317" s="107" t="s">
        <v>223</v>
      </c>
      <c r="BL317" s="107" t="s">
        <v>40</v>
      </c>
      <c r="BM317" s="100">
        <v>2.0750434797436337</v>
      </c>
      <c r="BN317" s="100">
        <v>0.24900521756923602</v>
      </c>
      <c r="BO317" s="100">
        <v>5.3913273490432694</v>
      </c>
      <c r="BP317" s="100">
        <v>0.64695928188519225</v>
      </c>
      <c r="BQ317" s="100" t="s">
        <v>319</v>
      </c>
      <c r="BR317" s="100" t="s">
        <v>40</v>
      </c>
      <c r="BS317" s="100" t="s">
        <v>320</v>
      </c>
      <c r="BT317" s="100" t="s">
        <v>40</v>
      </c>
      <c r="BU317" s="100" t="s">
        <v>328</v>
      </c>
      <c r="BV317" s="100" t="s">
        <v>40</v>
      </c>
      <c r="BW317" s="107" t="s">
        <v>321</v>
      </c>
      <c r="BX317" s="100" t="s">
        <v>40</v>
      </c>
    </row>
    <row r="318" spans="1:76" ht="15" customHeight="1" x14ac:dyDescent="0.2">
      <c r="A318" s="1">
        <v>10</v>
      </c>
      <c r="B318" s="23" t="s">
        <v>20</v>
      </c>
      <c r="C318" s="36" t="s">
        <v>114</v>
      </c>
      <c r="D318" s="86">
        <v>43659</v>
      </c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25" t="str">
        <f t="shared" si="4"/>
        <v>10|S3 Praia de Putiri|Isóbata 5 m|2019/07/13</v>
      </c>
      <c r="Q318" s="100">
        <v>182.27021514043543</v>
      </c>
      <c r="R318" s="100">
        <v>11.446675764167608</v>
      </c>
      <c r="S318" s="100">
        <v>44.240828729392526</v>
      </c>
      <c r="T318" s="100">
        <v>6.763879515242599</v>
      </c>
      <c r="U318" s="100">
        <v>11.482464080132875</v>
      </c>
      <c r="V318" s="100">
        <v>3.6570481330896909</v>
      </c>
      <c r="W318" s="100" t="s">
        <v>76</v>
      </c>
      <c r="X318" s="100" t="s">
        <v>40</v>
      </c>
      <c r="Y318" s="100">
        <v>1.9976553262541379</v>
      </c>
      <c r="Z318" s="100">
        <v>0.40418764752249114</v>
      </c>
      <c r="AA318" s="100">
        <v>17.588718728146876</v>
      </c>
      <c r="AB318" s="100">
        <v>3.7106091185376822</v>
      </c>
      <c r="AC318" s="107" t="s">
        <v>224</v>
      </c>
      <c r="AD318" s="107" t="s">
        <v>40</v>
      </c>
      <c r="AE318" s="100">
        <v>12634.695742045049</v>
      </c>
      <c r="AF318" s="100">
        <v>854.70161110123729</v>
      </c>
      <c r="AG318" s="100">
        <v>14.637719384837649</v>
      </c>
      <c r="AH318" s="100">
        <v>0.10461477545580768</v>
      </c>
      <c r="AI318" s="100">
        <v>345.16252705988569</v>
      </c>
      <c r="AJ318" s="100">
        <v>28.10600702932982</v>
      </c>
      <c r="AK318" s="100">
        <v>10.97401087225278</v>
      </c>
      <c r="AL318" s="100">
        <v>2.1135053984268084</v>
      </c>
      <c r="AM318" s="100">
        <v>6.6613917318152636</v>
      </c>
      <c r="AN318" s="100">
        <v>1.3589891972178398</v>
      </c>
      <c r="AO318" s="100" t="s">
        <v>75</v>
      </c>
      <c r="AP318" s="100" t="s">
        <v>40</v>
      </c>
      <c r="AQ318" s="100">
        <v>39.742233340973733</v>
      </c>
      <c r="AR318" s="100">
        <v>7.2940203006275812</v>
      </c>
      <c r="AS318" s="100">
        <v>6.4225714519136812</v>
      </c>
      <c r="AT318" s="100">
        <v>1.9617232101843003</v>
      </c>
      <c r="AU318" s="100" t="s">
        <v>71</v>
      </c>
      <c r="AV318" s="100" t="s">
        <v>40</v>
      </c>
      <c r="AW318" s="100" t="s">
        <v>327</v>
      </c>
      <c r="AX318" s="100" t="s">
        <v>327</v>
      </c>
      <c r="AY318" s="100">
        <v>0.87337805455098816</v>
      </c>
      <c r="AZ318" s="100">
        <v>0.10480536654611858</v>
      </c>
      <c r="BA318" s="100" t="s">
        <v>72</v>
      </c>
      <c r="BB318" s="100" t="s">
        <v>40</v>
      </c>
      <c r="BC318" s="100">
        <v>0.2186523986124288</v>
      </c>
      <c r="BD318" s="100">
        <v>2.6238287833491455E-2</v>
      </c>
      <c r="BE318" s="100" t="s">
        <v>329</v>
      </c>
      <c r="BF318" s="100" t="s">
        <v>40</v>
      </c>
      <c r="BG318" s="107" t="s">
        <v>318</v>
      </c>
      <c r="BH318" s="100" t="s">
        <v>40</v>
      </c>
      <c r="BI318" s="100">
        <v>7.6139889658957207</v>
      </c>
      <c r="BJ318" s="100">
        <v>0.91367867590748642</v>
      </c>
      <c r="BK318" s="107" t="s">
        <v>223</v>
      </c>
      <c r="BL318" s="107" t="s">
        <v>40</v>
      </c>
      <c r="BM318" s="100">
        <v>2.1091154124906115</v>
      </c>
      <c r="BN318" s="100">
        <v>0.25309384949887337</v>
      </c>
      <c r="BO318" s="100">
        <v>4.753090650448299</v>
      </c>
      <c r="BP318" s="100">
        <v>0.57037087805379583</v>
      </c>
      <c r="BQ318" s="100" t="s">
        <v>319</v>
      </c>
      <c r="BR318" s="100" t="s">
        <v>40</v>
      </c>
      <c r="BS318" s="100" t="s">
        <v>320</v>
      </c>
      <c r="BT318" s="100" t="s">
        <v>40</v>
      </c>
      <c r="BU318" s="100" t="s">
        <v>328</v>
      </c>
      <c r="BV318" s="100" t="s">
        <v>40</v>
      </c>
      <c r="BW318" s="100" t="s">
        <v>321</v>
      </c>
      <c r="BX318" s="100" t="s">
        <v>40</v>
      </c>
    </row>
    <row r="319" spans="1:76" ht="15" customHeight="1" x14ac:dyDescent="0.2">
      <c r="A319" s="1">
        <v>10</v>
      </c>
      <c r="B319" s="23" t="s">
        <v>20</v>
      </c>
      <c r="C319" s="36" t="s">
        <v>115</v>
      </c>
      <c r="D319" s="86">
        <v>43659</v>
      </c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25" t="str">
        <f t="shared" si="4"/>
        <v>10|S3 Praia de Putiri|Isóbata 10 m|2019/07/13</v>
      </c>
      <c r="Q319" s="100">
        <v>915.16381143600256</v>
      </c>
      <c r="R319" s="100">
        <v>11.255145008524998</v>
      </c>
      <c r="S319" s="100">
        <v>27.144608642672935</v>
      </c>
      <c r="T319" s="100">
        <v>10.544446993977321</v>
      </c>
      <c r="U319" s="100">
        <v>4.3161933182776266</v>
      </c>
      <c r="V319" s="100">
        <v>1.0660049630776878</v>
      </c>
      <c r="W319" s="100" t="s">
        <v>76</v>
      </c>
      <c r="X319" s="100" t="s">
        <v>40</v>
      </c>
      <c r="Y319" s="100">
        <v>1.0936539307218343</v>
      </c>
      <c r="Z319" s="100">
        <v>0.45870339093844142</v>
      </c>
      <c r="AA319" s="100">
        <v>9.8165091005706522</v>
      </c>
      <c r="AB319" s="100">
        <v>3.9091760175767369</v>
      </c>
      <c r="AC319" s="107" t="s">
        <v>224</v>
      </c>
      <c r="AD319" s="107" t="s">
        <v>40</v>
      </c>
      <c r="AE319" s="100">
        <v>4175.4511773148943</v>
      </c>
      <c r="AF319" s="100">
        <v>740.90350540155202</v>
      </c>
      <c r="AG319" s="100">
        <v>7.9227845555498222</v>
      </c>
      <c r="AH319" s="100">
        <v>0.39846353464301848</v>
      </c>
      <c r="AI319" s="100">
        <v>248.09203635900013</v>
      </c>
      <c r="AJ319" s="100">
        <v>10.844106607912144</v>
      </c>
      <c r="AK319" s="100">
        <v>11.168433287462857</v>
      </c>
      <c r="AL319" s="100">
        <v>2.9375987208794361</v>
      </c>
      <c r="AM319" s="100">
        <v>4.8707431592782529</v>
      </c>
      <c r="AN319" s="100">
        <v>1.7529712968425071</v>
      </c>
      <c r="AO319" s="100" t="s">
        <v>75</v>
      </c>
      <c r="AP319" s="100" t="s">
        <v>40</v>
      </c>
      <c r="AQ319" s="100">
        <v>16.886521341692102</v>
      </c>
      <c r="AR319" s="100">
        <v>7.5745787247849545</v>
      </c>
      <c r="AS319" s="100">
        <v>5.0681614383210807</v>
      </c>
      <c r="AT319" s="100">
        <v>5.2135129506372415</v>
      </c>
      <c r="AU319" s="100">
        <v>3.8690581259888743</v>
      </c>
      <c r="AV319" s="100">
        <v>0.4642869751186649</v>
      </c>
      <c r="AW319" s="100" t="s">
        <v>327</v>
      </c>
      <c r="AX319" s="100" t="s">
        <v>327</v>
      </c>
      <c r="AY319" s="100">
        <v>0.55514143451981068</v>
      </c>
      <c r="AZ319" s="100">
        <v>6.6616972142377273E-2</v>
      </c>
      <c r="BA319" s="100" t="s">
        <v>72</v>
      </c>
      <c r="BB319" s="100" t="s">
        <v>40</v>
      </c>
      <c r="BC319" s="100">
        <v>0.25550517901572611</v>
      </c>
      <c r="BD319" s="100">
        <v>3.0660621481887133E-2</v>
      </c>
      <c r="BE319" s="100" t="s">
        <v>329</v>
      </c>
      <c r="BF319" s="100" t="s">
        <v>40</v>
      </c>
      <c r="BG319" s="107" t="s">
        <v>318</v>
      </c>
      <c r="BH319" s="100" t="s">
        <v>40</v>
      </c>
      <c r="BI319" s="100">
        <v>25.709245585302586</v>
      </c>
      <c r="BJ319" s="100">
        <v>3.0851094702363104</v>
      </c>
      <c r="BK319" s="107" t="s">
        <v>223</v>
      </c>
      <c r="BL319" s="107" t="s">
        <v>40</v>
      </c>
      <c r="BM319" s="100">
        <v>69.101868579930681</v>
      </c>
      <c r="BN319" s="100">
        <v>8.2922242295916817</v>
      </c>
      <c r="BO319" s="100">
        <v>4.9869633378400113</v>
      </c>
      <c r="BP319" s="100">
        <v>0.59843560054080136</v>
      </c>
      <c r="BQ319" s="100" t="s">
        <v>319</v>
      </c>
      <c r="BR319" s="100" t="s">
        <v>40</v>
      </c>
      <c r="BS319" s="100" t="s">
        <v>320</v>
      </c>
      <c r="BT319" s="100" t="s">
        <v>40</v>
      </c>
      <c r="BU319" s="100" t="s">
        <v>328</v>
      </c>
      <c r="BV319" s="100" t="s">
        <v>40</v>
      </c>
      <c r="BW319" s="100" t="s">
        <v>321</v>
      </c>
      <c r="BX319" s="100" t="s">
        <v>40</v>
      </c>
    </row>
    <row r="320" spans="1:76" ht="15" customHeight="1" x14ac:dyDescent="0.2">
      <c r="A320" s="1">
        <v>10</v>
      </c>
      <c r="B320" s="21" t="s">
        <v>21</v>
      </c>
      <c r="C320" s="36" t="s">
        <v>226</v>
      </c>
      <c r="D320" s="86">
        <v>43656</v>
      </c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25" t="str">
        <f t="shared" si="4"/>
        <v>10|S4 Barra do Riacho|Berma Test F1 0,80 m|2019/07/10</v>
      </c>
      <c r="Q320" s="100">
        <v>27.945746459675107</v>
      </c>
      <c r="R320" s="100">
        <v>3.3534895751610128</v>
      </c>
      <c r="S320" s="100">
        <v>1.349128088927056</v>
      </c>
      <c r="T320" s="100">
        <v>5.9431244079292921E-2</v>
      </c>
      <c r="U320" s="100">
        <v>0.50476989680327078</v>
      </c>
      <c r="V320" s="100">
        <v>5.411902009362065E-2</v>
      </c>
      <c r="W320" s="100" t="s">
        <v>76</v>
      </c>
      <c r="X320" s="100" t="s">
        <v>40</v>
      </c>
      <c r="Y320" s="100">
        <v>0.34878621273489074</v>
      </c>
      <c r="Z320" s="100">
        <v>4.035648609036472E-2</v>
      </c>
      <c r="AA320" s="100">
        <v>0.76403057147323428</v>
      </c>
      <c r="AB320" s="100">
        <v>1.3488026984655834E-3</v>
      </c>
      <c r="AC320" s="107" t="s">
        <v>224</v>
      </c>
      <c r="AD320" s="107" t="s">
        <v>40</v>
      </c>
      <c r="AE320" s="100">
        <v>141.83525916258256</v>
      </c>
      <c r="AF320" s="100">
        <v>549.05016116344063</v>
      </c>
      <c r="AG320" s="100">
        <v>2.801501744455221</v>
      </c>
      <c r="AH320" s="100">
        <v>0.12220956961588607</v>
      </c>
      <c r="AI320" s="100">
        <v>53.156161534604031</v>
      </c>
      <c r="AJ320" s="100">
        <v>3.6224922108761186</v>
      </c>
      <c r="AK320" s="100">
        <v>0.43814557537322574</v>
      </c>
      <c r="AL320" s="100">
        <v>9.7734891484833844E-2</v>
      </c>
      <c r="AM320" s="100">
        <v>0.43715654601347281</v>
      </c>
      <c r="AN320" s="100">
        <v>8.2485153039897355E-2</v>
      </c>
      <c r="AO320" s="100" t="s">
        <v>75</v>
      </c>
      <c r="AP320" s="100" t="s">
        <v>40</v>
      </c>
      <c r="AQ320" s="100">
        <v>1.7811354795500498</v>
      </c>
      <c r="AR320" s="100">
        <v>0.10327380320817194</v>
      </c>
      <c r="AS320" s="107" t="s">
        <v>222</v>
      </c>
      <c r="AT320" s="107" t="s">
        <v>40</v>
      </c>
      <c r="AU320" s="100">
        <v>69.164917496752778</v>
      </c>
      <c r="AV320" s="100">
        <v>8.299790099610334</v>
      </c>
      <c r="AW320" s="100" t="s">
        <v>327</v>
      </c>
      <c r="AX320" s="100" t="s">
        <v>327</v>
      </c>
      <c r="AY320" s="100" t="s">
        <v>73</v>
      </c>
      <c r="AZ320" s="100" t="s">
        <v>40</v>
      </c>
      <c r="BA320" s="100" t="s">
        <v>72</v>
      </c>
      <c r="BB320" s="100" t="s">
        <v>40</v>
      </c>
      <c r="BC320" s="100">
        <v>7.6550466321026481E-2</v>
      </c>
      <c r="BD320" s="100">
        <v>9.1860559585231778E-3</v>
      </c>
      <c r="BE320" s="100" t="s">
        <v>329</v>
      </c>
      <c r="BF320" s="100" t="s">
        <v>40</v>
      </c>
      <c r="BG320" s="100" t="s">
        <v>318</v>
      </c>
      <c r="BH320" s="100" t="s">
        <v>40</v>
      </c>
      <c r="BI320" s="100" t="s">
        <v>322</v>
      </c>
      <c r="BJ320" s="100" t="s">
        <v>40</v>
      </c>
      <c r="BK320" s="107" t="s">
        <v>223</v>
      </c>
      <c r="BL320" s="107" t="s">
        <v>40</v>
      </c>
      <c r="BM320" s="100">
        <v>0.13342073210640046</v>
      </c>
      <c r="BN320" s="100">
        <v>1.6010487852768054E-2</v>
      </c>
      <c r="BO320" s="100" t="s">
        <v>76</v>
      </c>
      <c r="BP320" s="100" t="s">
        <v>40</v>
      </c>
      <c r="BQ320" s="100" t="s">
        <v>319</v>
      </c>
      <c r="BR320" s="100" t="s">
        <v>40</v>
      </c>
      <c r="BS320" s="100" t="s">
        <v>320</v>
      </c>
      <c r="BT320" s="100" t="s">
        <v>40</v>
      </c>
      <c r="BU320" s="100" t="s">
        <v>328</v>
      </c>
      <c r="BV320" s="100" t="s">
        <v>40</v>
      </c>
      <c r="BW320" s="107" t="s">
        <v>321</v>
      </c>
      <c r="BX320" s="100" t="s">
        <v>40</v>
      </c>
    </row>
    <row r="321" spans="1:76" ht="15" customHeight="1" x14ac:dyDescent="0.2">
      <c r="A321" s="1">
        <v>10</v>
      </c>
      <c r="B321" s="21" t="s">
        <v>21</v>
      </c>
      <c r="C321" s="36" t="s">
        <v>256</v>
      </c>
      <c r="D321" s="86">
        <v>43656</v>
      </c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25" t="str">
        <f t="shared" si="4"/>
        <v>10|S4 Barra do Riacho|Berma Test F2 0,34 m|2019/07/10</v>
      </c>
      <c r="Q321" s="100">
        <v>179.32683971983943</v>
      </c>
      <c r="R321" s="100">
        <v>41.808834265293072</v>
      </c>
      <c r="S321" s="100">
        <v>1.1730245800060062</v>
      </c>
      <c r="T321" s="100">
        <v>0.18432964607066851</v>
      </c>
      <c r="U321" s="100">
        <v>0.57851175234686392</v>
      </c>
      <c r="V321" s="100">
        <v>0.66613628155679783</v>
      </c>
      <c r="W321" s="100" t="s">
        <v>76</v>
      </c>
      <c r="X321" s="100" t="s">
        <v>40</v>
      </c>
      <c r="Y321" s="100">
        <v>0.43617721589747649</v>
      </c>
      <c r="Z321" s="100">
        <v>0.18980037511844697</v>
      </c>
      <c r="AA321" s="100">
        <v>0.5734353357744757</v>
      </c>
      <c r="AB321" s="100">
        <v>0.19150636346019584</v>
      </c>
      <c r="AC321" s="107" t="s">
        <v>224</v>
      </c>
      <c r="AD321" s="107" t="s">
        <v>40</v>
      </c>
      <c r="AE321" s="100">
        <v>771.51679394621954</v>
      </c>
      <c r="AF321" s="100">
        <v>249.10778863925003</v>
      </c>
      <c r="AG321" s="100">
        <v>2.4346848720247132</v>
      </c>
      <c r="AH321" s="100">
        <v>4.3265729604727889E-3</v>
      </c>
      <c r="AI321" s="100">
        <v>16.204737658960831</v>
      </c>
      <c r="AJ321" s="100">
        <v>8.6297961401653165</v>
      </c>
      <c r="AK321" s="100">
        <v>0.44840926603899689</v>
      </c>
      <c r="AL321" s="100">
        <v>0.20254857961077713</v>
      </c>
      <c r="AM321" s="100" t="s">
        <v>225</v>
      </c>
      <c r="AN321" s="100" t="s">
        <v>40</v>
      </c>
      <c r="AO321" s="100" t="s">
        <v>75</v>
      </c>
      <c r="AP321" s="100" t="s">
        <v>40</v>
      </c>
      <c r="AQ321" s="100">
        <v>1.3464582210113372</v>
      </c>
      <c r="AR321" s="100">
        <v>0.23711481704936188</v>
      </c>
      <c r="AS321" s="107" t="s">
        <v>222</v>
      </c>
      <c r="AT321" s="107" t="s">
        <v>40</v>
      </c>
      <c r="AU321" s="100">
        <v>47.636828089887565</v>
      </c>
      <c r="AV321" s="100">
        <v>5.7164193707865074</v>
      </c>
      <c r="AW321" s="100" t="s">
        <v>327</v>
      </c>
      <c r="AX321" s="100" t="s">
        <v>327</v>
      </c>
      <c r="AY321" s="100" t="s">
        <v>73</v>
      </c>
      <c r="AZ321" s="100" t="s">
        <v>40</v>
      </c>
      <c r="BA321" s="100" t="s">
        <v>72</v>
      </c>
      <c r="BB321" s="100" t="s">
        <v>40</v>
      </c>
      <c r="BC321" s="100">
        <v>5.9080831244716664E-2</v>
      </c>
      <c r="BD321" s="100">
        <v>7.0896997493659995E-3</v>
      </c>
      <c r="BE321" s="100" t="s">
        <v>329</v>
      </c>
      <c r="BF321" s="100" t="s">
        <v>40</v>
      </c>
      <c r="BG321" s="100" t="s">
        <v>318</v>
      </c>
      <c r="BH321" s="100" t="s">
        <v>40</v>
      </c>
      <c r="BI321" s="100" t="s">
        <v>322</v>
      </c>
      <c r="BJ321" s="100" t="s">
        <v>40</v>
      </c>
      <c r="BK321" s="107" t="s">
        <v>223</v>
      </c>
      <c r="BL321" s="107" t="s">
        <v>40</v>
      </c>
      <c r="BM321" s="100">
        <v>0.11520684813954006</v>
      </c>
      <c r="BN321" s="100">
        <v>1.3824821776744807E-2</v>
      </c>
      <c r="BO321" s="100" t="s">
        <v>76</v>
      </c>
      <c r="BP321" s="100" t="s">
        <v>40</v>
      </c>
      <c r="BQ321" s="100" t="s">
        <v>319</v>
      </c>
      <c r="BR321" s="100" t="s">
        <v>40</v>
      </c>
      <c r="BS321" s="100" t="s">
        <v>320</v>
      </c>
      <c r="BT321" s="100" t="s">
        <v>40</v>
      </c>
      <c r="BU321" s="100" t="s">
        <v>328</v>
      </c>
      <c r="BV321" s="100" t="s">
        <v>40</v>
      </c>
      <c r="BW321" s="107" t="s">
        <v>321</v>
      </c>
      <c r="BX321" s="100" t="s">
        <v>40</v>
      </c>
    </row>
    <row r="322" spans="1:76" ht="15" customHeight="1" x14ac:dyDescent="0.2">
      <c r="A322" s="1">
        <v>10</v>
      </c>
      <c r="B322" s="21" t="s">
        <v>21</v>
      </c>
      <c r="C322" s="36" t="s">
        <v>111</v>
      </c>
      <c r="D322" s="86">
        <v>43656</v>
      </c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25" t="str">
        <f t="shared" si="4"/>
        <v>10|S4 Barra do Riacho|Berma Superficial|2019/07/10</v>
      </c>
      <c r="Q322" s="100">
        <v>102.95476731922622</v>
      </c>
      <c r="R322" s="100">
        <v>89.329751277977053</v>
      </c>
      <c r="S322" s="100">
        <v>1.8845611248194354</v>
      </c>
      <c r="T322" s="100">
        <v>0.25288307099393381</v>
      </c>
      <c r="U322" s="100">
        <v>0.37516988019344377</v>
      </c>
      <c r="V322" s="100">
        <v>0.22514471773551958</v>
      </c>
      <c r="W322" s="100" t="s">
        <v>76</v>
      </c>
      <c r="X322" s="100" t="s">
        <v>40</v>
      </c>
      <c r="Y322" s="100">
        <v>0.62583824158272028</v>
      </c>
      <c r="Z322" s="100">
        <v>0.25060701348444475</v>
      </c>
      <c r="AA322" s="100">
        <v>0.73706694147343566</v>
      </c>
      <c r="AB322" s="100">
        <v>0.49322886754377898</v>
      </c>
      <c r="AC322" s="107" t="s">
        <v>224</v>
      </c>
      <c r="AD322" s="107" t="s">
        <v>40</v>
      </c>
      <c r="AE322" s="100">
        <v>1345.3700070699665</v>
      </c>
      <c r="AF322" s="100">
        <v>49.817623258760662</v>
      </c>
      <c r="AG322" s="100">
        <v>2.9583756697642491</v>
      </c>
      <c r="AH322" s="100">
        <v>6.4449206527849691E-3</v>
      </c>
      <c r="AI322" s="100">
        <v>19.279263857405709</v>
      </c>
      <c r="AJ322" s="100">
        <v>0.49521642087920004</v>
      </c>
      <c r="AK322" s="100">
        <v>0.43079187899269089</v>
      </c>
      <c r="AL322" s="100">
        <v>0.19091924264113005</v>
      </c>
      <c r="AM322" s="100">
        <v>0.17490169482990445</v>
      </c>
      <c r="AN322" s="100">
        <v>0.1216060700642233</v>
      </c>
      <c r="AO322" s="100" t="s">
        <v>75</v>
      </c>
      <c r="AP322" s="100" t="s">
        <v>40</v>
      </c>
      <c r="AQ322" s="100">
        <v>2.0994507723739764</v>
      </c>
      <c r="AR322" s="100">
        <v>0.58088221090374503</v>
      </c>
      <c r="AS322" s="107" t="s">
        <v>222</v>
      </c>
      <c r="AT322" s="107" t="s">
        <v>40</v>
      </c>
      <c r="AU322" s="100">
        <v>58.939684517996099</v>
      </c>
      <c r="AV322" s="100">
        <v>7.0727621421595313</v>
      </c>
      <c r="AW322" s="100" t="s">
        <v>327</v>
      </c>
      <c r="AX322" s="100" t="s">
        <v>327</v>
      </c>
      <c r="AY322" s="100" t="s">
        <v>73</v>
      </c>
      <c r="AZ322" s="100" t="s">
        <v>40</v>
      </c>
      <c r="BA322" s="100" t="s">
        <v>72</v>
      </c>
      <c r="BB322" s="100" t="s">
        <v>40</v>
      </c>
      <c r="BC322" s="100">
        <v>6.8450829010839168E-2</v>
      </c>
      <c r="BD322" s="100">
        <v>8.2140994813006997E-3</v>
      </c>
      <c r="BE322" s="100" t="s">
        <v>329</v>
      </c>
      <c r="BF322" s="100" t="s">
        <v>40</v>
      </c>
      <c r="BG322" s="100" t="s">
        <v>318</v>
      </c>
      <c r="BH322" s="100" t="s">
        <v>40</v>
      </c>
      <c r="BI322" s="100" t="s">
        <v>322</v>
      </c>
      <c r="BJ322" s="100" t="s">
        <v>40</v>
      </c>
      <c r="BK322" s="107" t="s">
        <v>223</v>
      </c>
      <c r="BL322" s="107" t="s">
        <v>40</v>
      </c>
      <c r="BM322" s="100">
        <v>8.1482501750018557</v>
      </c>
      <c r="BN322" s="100">
        <v>0.97779002100022261</v>
      </c>
      <c r="BO322" s="100" t="s">
        <v>76</v>
      </c>
      <c r="BP322" s="100" t="s">
        <v>40</v>
      </c>
      <c r="BQ322" s="100" t="s">
        <v>319</v>
      </c>
      <c r="BR322" s="100" t="s">
        <v>40</v>
      </c>
      <c r="BS322" s="100" t="s">
        <v>320</v>
      </c>
      <c r="BT322" s="100" t="s">
        <v>40</v>
      </c>
      <c r="BU322" s="100" t="s">
        <v>328</v>
      </c>
      <c r="BV322" s="100" t="s">
        <v>40</v>
      </c>
      <c r="BW322" s="107" t="s">
        <v>321</v>
      </c>
      <c r="BX322" s="100" t="s">
        <v>40</v>
      </c>
    </row>
    <row r="323" spans="1:76" ht="15" customHeight="1" x14ac:dyDescent="0.2">
      <c r="A323" s="1">
        <v>10</v>
      </c>
      <c r="B323" s="21" t="s">
        <v>21</v>
      </c>
      <c r="C323" s="36" t="s">
        <v>112</v>
      </c>
      <c r="D323" s="86">
        <v>43656</v>
      </c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25" t="str">
        <f t="shared" si="4"/>
        <v>10|S4 Barra do Riacho|Face Superior|2019/07/10</v>
      </c>
      <c r="Q323" s="100">
        <v>71.731003522638133</v>
      </c>
      <c r="R323" s="100">
        <v>3.4784999999999999</v>
      </c>
      <c r="S323" s="100">
        <v>0.24439220303577214</v>
      </c>
      <c r="T323" s="100">
        <v>0.55167949380152748</v>
      </c>
      <c r="U323" s="100">
        <v>-1.2204585298246591E-2</v>
      </c>
      <c r="V323" s="100">
        <v>0.10587837244827342</v>
      </c>
      <c r="W323" s="100" t="s">
        <v>76</v>
      </c>
      <c r="X323" s="100" t="s">
        <v>40</v>
      </c>
      <c r="Y323" s="100">
        <v>0.11538338437799091</v>
      </c>
      <c r="Z323" s="100">
        <v>0.3071059560707089</v>
      </c>
      <c r="AA323" s="100" t="s">
        <v>74</v>
      </c>
      <c r="AB323" s="100" t="s">
        <v>40</v>
      </c>
      <c r="AC323" s="107" t="s">
        <v>224</v>
      </c>
      <c r="AD323" s="107" t="s">
        <v>40</v>
      </c>
      <c r="AE323" s="100">
        <v>779.77010972025028</v>
      </c>
      <c r="AF323" s="100">
        <v>23.365478</v>
      </c>
      <c r="AG323" s="100">
        <v>2.9022088290085222</v>
      </c>
      <c r="AH323" s="100">
        <v>0.15278587583202283</v>
      </c>
      <c r="AI323" s="100">
        <v>10.626167402720698</v>
      </c>
      <c r="AJ323" s="100">
        <v>1.2350000000000001</v>
      </c>
      <c r="AK323" s="100">
        <v>2.8285927860824719E-2</v>
      </c>
      <c r="AL323" s="100">
        <v>0.26373271327451059</v>
      </c>
      <c r="AM323" s="100" t="s">
        <v>225</v>
      </c>
      <c r="AN323" s="100" t="s">
        <v>40</v>
      </c>
      <c r="AO323" s="100" t="s">
        <v>75</v>
      </c>
      <c r="AP323" s="100" t="s">
        <v>40</v>
      </c>
      <c r="AQ323" s="100">
        <v>0.2220981776707085</v>
      </c>
      <c r="AR323" s="100">
        <v>0.62692021244763318</v>
      </c>
      <c r="AS323" s="107" t="s">
        <v>222</v>
      </c>
      <c r="AT323" s="107" t="s">
        <v>40</v>
      </c>
      <c r="AU323" s="100">
        <v>39.80567047746716</v>
      </c>
      <c r="AV323" s="100">
        <v>4.7766804572960586</v>
      </c>
      <c r="AW323" s="100" t="s">
        <v>327</v>
      </c>
      <c r="AX323" s="100" t="s">
        <v>327</v>
      </c>
      <c r="AY323" s="100" t="s">
        <v>73</v>
      </c>
      <c r="AZ323" s="100" t="s">
        <v>40</v>
      </c>
      <c r="BA323" s="100" t="s">
        <v>72</v>
      </c>
      <c r="BB323" s="100" t="s">
        <v>40</v>
      </c>
      <c r="BC323" s="100" t="s">
        <v>74</v>
      </c>
      <c r="BD323" s="100" t="s">
        <v>40</v>
      </c>
      <c r="BE323" s="100" t="s">
        <v>329</v>
      </c>
      <c r="BF323" s="100" t="s">
        <v>40</v>
      </c>
      <c r="BG323" s="100" t="s">
        <v>318</v>
      </c>
      <c r="BH323" s="100" t="s">
        <v>40</v>
      </c>
      <c r="BI323" s="100" t="s">
        <v>322</v>
      </c>
      <c r="BJ323" s="100" t="s">
        <v>40</v>
      </c>
      <c r="BK323" s="107" t="s">
        <v>223</v>
      </c>
      <c r="BL323" s="107" t="s">
        <v>40</v>
      </c>
      <c r="BM323" s="100">
        <v>5.8439065272210794E-2</v>
      </c>
      <c r="BN323" s="100">
        <v>7.0126878326652953E-3</v>
      </c>
      <c r="BO323" s="100" t="s">
        <v>76</v>
      </c>
      <c r="BP323" s="100" t="s">
        <v>40</v>
      </c>
      <c r="BQ323" s="100" t="s">
        <v>319</v>
      </c>
      <c r="BR323" s="100" t="s">
        <v>40</v>
      </c>
      <c r="BS323" s="100" t="s">
        <v>320</v>
      </c>
      <c r="BT323" s="100" t="s">
        <v>40</v>
      </c>
      <c r="BU323" s="100" t="s">
        <v>328</v>
      </c>
      <c r="BV323" s="100" t="s">
        <v>40</v>
      </c>
      <c r="BW323" s="107" t="s">
        <v>321</v>
      </c>
      <c r="BX323" s="100" t="s">
        <v>40</v>
      </c>
    </row>
    <row r="324" spans="1:76" ht="15" customHeight="1" x14ac:dyDescent="0.2">
      <c r="A324" s="1">
        <v>10</v>
      </c>
      <c r="B324" s="21" t="s">
        <v>21</v>
      </c>
      <c r="C324" s="36" t="s">
        <v>113</v>
      </c>
      <c r="D324" s="86">
        <v>43656</v>
      </c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25" t="str">
        <f t="shared" si="4"/>
        <v>10|S4 Barra do Riacho|Face Inferior|2019/07/10</v>
      </c>
      <c r="Q324" s="100">
        <v>132.94878824920281</v>
      </c>
      <c r="R324" s="100">
        <v>7.6547999999999998</v>
      </c>
      <c r="S324" s="100">
        <v>0.34410774968036806</v>
      </c>
      <c r="T324" s="100">
        <v>1.2537305189830246</v>
      </c>
      <c r="U324" s="100">
        <v>2.1411207436072222E-2</v>
      </c>
      <c r="V324" s="100">
        <v>0.43496395811687572</v>
      </c>
      <c r="W324" s="100" t="s">
        <v>76</v>
      </c>
      <c r="X324" s="100" t="s">
        <v>40</v>
      </c>
      <c r="Y324" s="100">
        <v>6.3077957730817424E-2</v>
      </c>
      <c r="Z324" s="100">
        <v>0.46359583254873821</v>
      </c>
      <c r="AA324" s="100">
        <v>0.16972194176083266</v>
      </c>
      <c r="AB324" s="100">
        <v>1.11136021559662</v>
      </c>
      <c r="AC324" s="107" t="s">
        <v>224</v>
      </c>
      <c r="AD324" s="107" t="s">
        <v>40</v>
      </c>
      <c r="AE324" s="100">
        <v>929.99352569389384</v>
      </c>
      <c r="AF324" s="100">
        <v>28.245000000000001</v>
      </c>
      <c r="AG324" s="100">
        <v>2.711718655614304</v>
      </c>
      <c r="AH324" s="100">
        <v>0.13147339464403751</v>
      </c>
      <c r="AI324" s="100">
        <v>15.957770237145743</v>
      </c>
      <c r="AJ324" s="100">
        <v>1.2546999999999999</v>
      </c>
      <c r="AK324" s="100">
        <v>0.36511751593100161</v>
      </c>
      <c r="AL324" s="100">
        <v>0.32703917054837484</v>
      </c>
      <c r="AM324" s="100" t="s">
        <v>225</v>
      </c>
      <c r="AN324" s="100" t="s">
        <v>40</v>
      </c>
      <c r="AO324" s="100" t="s">
        <v>75</v>
      </c>
      <c r="AP324" s="100" t="s">
        <v>40</v>
      </c>
      <c r="AQ324" s="100">
        <v>0.44288326374375847</v>
      </c>
      <c r="AR324" s="100">
        <v>1.8071802720786776</v>
      </c>
      <c r="AS324" s="107" t="s">
        <v>222</v>
      </c>
      <c r="AT324" s="107" t="s">
        <v>40</v>
      </c>
      <c r="AU324" s="100">
        <v>74.852742619610567</v>
      </c>
      <c r="AV324" s="100">
        <v>8.9823291143532682</v>
      </c>
      <c r="AW324" s="100" t="s">
        <v>327</v>
      </c>
      <c r="AX324" s="100" t="s">
        <v>327</v>
      </c>
      <c r="AY324" s="100" t="s">
        <v>73</v>
      </c>
      <c r="AZ324" s="100" t="s">
        <v>40</v>
      </c>
      <c r="BA324" s="100" t="s">
        <v>72</v>
      </c>
      <c r="BB324" s="100" t="s">
        <v>40</v>
      </c>
      <c r="BC324" s="100">
        <v>7.1479933464577664E-2</v>
      </c>
      <c r="BD324" s="100">
        <v>8.5775920157493187E-3</v>
      </c>
      <c r="BE324" s="100" t="s">
        <v>329</v>
      </c>
      <c r="BF324" s="100" t="s">
        <v>40</v>
      </c>
      <c r="BG324" s="100" t="s">
        <v>318</v>
      </c>
      <c r="BH324" s="100" t="s">
        <v>40</v>
      </c>
      <c r="BI324" s="100" t="s">
        <v>322</v>
      </c>
      <c r="BJ324" s="100" t="s">
        <v>40</v>
      </c>
      <c r="BK324" s="107" t="s">
        <v>223</v>
      </c>
      <c r="BL324" s="107" t="s">
        <v>40</v>
      </c>
      <c r="BM324" s="100">
        <v>7.6164220612218863</v>
      </c>
      <c r="BN324" s="100">
        <v>0.91397064734662636</v>
      </c>
      <c r="BO324" s="100" t="s">
        <v>76</v>
      </c>
      <c r="BP324" s="100" t="s">
        <v>40</v>
      </c>
      <c r="BQ324" s="100" t="s">
        <v>319</v>
      </c>
      <c r="BR324" s="100" t="s">
        <v>40</v>
      </c>
      <c r="BS324" s="100" t="s">
        <v>320</v>
      </c>
      <c r="BT324" s="100" t="s">
        <v>40</v>
      </c>
      <c r="BU324" s="100" t="s">
        <v>328</v>
      </c>
      <c r="BV324" s="100" t="s">
        <v>40</v>
      </c>
      <c r="BW324" s="107" t="s">
        <v>321</v>
      </c>
      <c r="BX324" s="100" t="s">
        <v>40</v>
      </c>
    </row>
    <row r="325" spans="1:76" ht="15" customHeight="1" x14ac:dyDescent="0.2">
      <c r="A325" s="1">
        <v>10</v>
      </c>
      <c r="B325" s="21" t="s">
        <v>21</v>
      </c>
      <c r="C325" s="36" t="s">
        <v>120</v>
      </c>
      <c r="D325" s="86">
        <v>43656</v>
      </c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25" t="str">
        <f t="shared" si="4"/>
        <v>10|S4 Barra do Riacho|Antepraia rasa|2019/07/10</v>
      </c>
      <c r="Q325" s="100" t="s">
        <v>214</v>
      </c>
      <c r="R325" s="100" t="s">
        <v>214</v>
      </c>
      <c r="S325" s="100" t="s">
        <v>214</v>
      </c>
      <c r="T325" s="100" t="s">
        <v>214</v>
      </c>
      <c r="U325" s="100" t="s">
        <v>214</v>
      </c>
      <c r="V325" s="100" t="s">
        <v>214</v>
      </c>
      <c r="W325" s="100" t="s">
        <v>214</v>
      </c>
      <c r="X325" s="100" t="s">
        <v>214</v>
      </c>
      <c r="Y325" s="100" t="s">
        <v>214</v>
      </c>
      <c r="Z325" s="100" t="s">
        <v>214</v>
      </c>
      <c r="AA325" s="100" t="s">
        <v>214</v>
      </c>
      <c r="AB325" s="100" t="s">
        <v>214</v>
      </c>
      <c r="AC325" s="100" t="s">
        <v>214</v>
      </c>
      <c r="AD325" s="100" t="s">
        <v>214</v>
      </c>
      <c r="AE325" s="100" t="s">
        <v>214</v>
      </c>
      <c r="AF325" s="100" t="s">
        <v>214</v>
      </c>
      <c r="AG325" s="100" t="s">
        <v>214</v>
      </c>
      <c r="AH325" s="100" t="s">
        <v>214</v>
      </c>
      <c r="AI325" s="100" t="s">
        <v>214</v>
      </c>
      <c r="AJ325" s="100" t="s">
        <v>214</v>
      </c>
      <c r="AK325" s="100" t="s">
        <v>214</v>
      </c>
      <c r="AL325" s="100" t="s">
        <v>214</v>
      </c>
      <c r="AM325" s="100" t="s">
        <v>214</v>
      </c>
      <c r="AN325" s="100" t="s">
        <v>214</v>
      </c>
      <c r="AO325" s="100" t="s">
        <v>214</v>
      </c>
      <c r="AP325" s="100" t="s">
        <v>214</v>
      </c>
      <c r="AQ325" s="100" t="s">
        <v>214</v>
      </c>
      <c r="AR325" s="100" t="s">
        <v>214</v>
      </c>
      <c r="AS325" s="100" t="s">
        <v>214</v>
      </c>
      <c r="AT325" s="100" t="s">
        <v>214</v>
      </c>
      <c r="AU325" s="100" t="s">
        <v>214</v>
      </c>
      <c r="AV325" s="100" t="s">
        <v>214</v>
      </c>
      <c r="AW325" s="100" t="s">
        <v>214</v>
      </c>
      <c r="AX325" s="100" t="s">
        <v>214</v>
      </c>
      <c r="AY325" s="100" t="s">
        <v>214</v>
      </c>
      <c r="AZ325" s="100" t="s">
        <v>214</v>
      </c>
      <c r="BA325" s="100" t="s">
        <v>214</v>
      </c>
      <c r="BB325" s="100" t="s">
        <v>214</v>
      </c>
      <c r="BC325" s="100" t="s">
        <v>214</v>
      </c>
      <c r="BD325" s="100" t="s">
        <v>214</v>
      </c>
      <c r="BE325" s="100" t="s">
        <v>214</v>
      </c>
      <c r="BF325" s="100" t="s">
        <v>214</v>
      </c>
      <c r="BG325" s="100" t="s">
        <v>214</v>
      </c>
      <c r="BH325" s="100" t="s">
        <v>214</v>
      </c>
      <c r="BI325" s="100" t="s">
        <v>214</v>
      </c>
      <c r="BJ325" s="100" t="s">
        <v>214</v>
      </c>
      <c r="BK325" s="100" t="s">
        <v>214</v>
      </c>
      <c r="BL325" s="100" t="s">
        <v>214</v>
      </c>
      <c r="BM325" s="100" t="s">
        <v>214</v>
      </c>
      <c r="BN325" s="100" t="s">
        <v>214</v>
      </c>
      <c r="BO325" s="100" t="s">
        <v>214</v>
      </c>
      <c r="BP325" s="100" t="s">
        <v>214</v>
      </c>
      <c r="BQ325" s="100" t="s">
        <v>214</v>
      </c>
      <c r="BR325" s="100" t="s">
        <v>214</v>
      </c>
      <c r="BS325" s="100" t="s">
        <v>214</v>
      </c>
      <c r="BT325" s="100" t="s">
        <v>214</v>
      </c>
      <c r="BU325" s="100" t="s">
        <v>214</v>
      </c>
      <c r="BV325" s="100" t="s">
        <v>214</v>
      </c>
      <c r="BW325" s="100" t="s">
        <v>214</v>
      </c>
      <c r="BX325" s="100" t="s">
        <v>214</v>
      </c>
    </row>
    <row r="326" spans="1:76" ht="15" customHeight="1" x14ac:dyDescent="0.2">
      <c r="A326" s="1">
        <v>10</v>
      </c>
      <c r="B326" s="21" t="s">
        <v>21</v>
      </c>
      <c r="C326" s="36" t="s">
        <v>114</v>
      </c>
      <c r="D326" s="86">
        <v>43656</v>
      </c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25" t="str">
        <f t="shared" si="4"/>
        <v>10|S4 Barra do Riacho|Isóbata 5 m|2019/07/10</v>
      </c>
      <c r="Q326" s="100">
        <v>15.732174179887423</v>
      </c>
      <c r="R326" s="100">
        <v>5.5108364562636361</v>
      </c>
      <c r="S326" s="100">
        <v>2.3282423765536429</v>
      </c>
      <c r="T326" s="100">
        <v>0.65096664263362258</v>
      </c>
      <c r="U326" s="100">
        <v>0.7496250814688763</v>
      </c>
      <c r="V326" s="100">
        <v>0.12016740679937291</v>
      </c>
      <c r="W326" s="100" t="s">
        <v>76</v>
      </c>
      <c r="X326" s="100" t="s">
        <v>40</v>
      </c>
      <c r="Y326" s="100">
        <v>0.78232057921684506</v>
      </c>
      <c r="Z326" s="100">
        <v>0.15914973928842424</v>
      </c>
      <c r="AA326" s="100">
        <v>1.2852938876607858</v>
      </c>
      <c r="AB326" s="100">
        <v>0.12348687067874459</v>
      </c>
      <c r="AC326" s="107" t="s">
        <v>224</v>
      </c>
      <c r="AD326" s="107" t="s">
        <v>40</v>
      </c>
      <c r="AE326" s="100">
        <v>672.97031829881962</v>
      </c>
      <c r="AF326" s="100">
        <v>375.42187897258322</v>
      </c>
      <c r="AG326" s="100">
        <v>3.0098503781327377</v>
      </c>
      <c r="AH326" s="100">
        <v>0.13864818667560097</v>
      </c>
      <c r="AI326" s="100">
        <v>91.056691257404339</v>
      </c>
      <c r="AJ326" s="100">
        <v>15.771055049061601</v>
      </c>
      <c r="AK326" s="100">
        <v>0.76617167145842346</v>
      </c>
      <c r="AL326" s="100">
        <v>0.10268397119490634</v>
      </c>
      <c r="AM326" s="100">
        <v>0.8779278616534032</v>
      </c>
      <c r="AN326" s="100">
        <v>0.28411205245935767</v>
      </c>
      <c r="AO326" s="100" t="s">
        <v>75</v>
      </c>
      <c r="AP326" s="100" t="s">
        <v>40</v>
      </c>
      <c r="AQ326" s="100">
        <v>2.7082374796364519</v>
      </c>
      <c r="AR326" s="100">
        <v>0.59303128511054293</v>
      </c>
      <c r="AS326" s="107" t="s">
        <v>222</v>
      </c>
      <c r="AT326" s="107" t="s">
        <v>40</v>
      </c>
      <c r="AU326" s="100">
        <v>90.17338637314711</v>
      </c>
      <c r="AV326" s="100">
        <v>10.820806364777653</v>
      </c>
      <c r="AW326" s="100" t="s">
        <v>327</v>
      </c>
      <c r="AX326" s="100" t="s">
        <v>327</v>
      </c>
      <c r="AY326" s="100" t="s">
        <v>73</v>
      </c>
      <c r="AZ326" s="100" t="s">
        <v>40</v>
      </c>
      <c r="BA326" s="100" t="s">
        <v>72</v>
      </c>
      <c r="BB326" s="100" t="s">
        <v>40</v>
      </c>
      <c r="BC326" s="100">
        <v>0.14731779297794592</v>
      </c>
      <c r="BD326" s="100">
        <v>1.767813515735351E-2</v>
      </c>
      <c r="BE326" s="100" t="s">
        <v>329</v>
      </c>
      <c r="BF326" s="100" t="s">
        <v>40</v>
      </c>
      <c r="BG326" s="100" t="s">
        <v>318</v>
      </c>
      <c r="BH326" s="100" t="s">
        <v>40</v>
      </c>
      <c r="BI326" s="100" t="s">
        <v>322</v>
      </c>
      <c r="BJ326" s="100" t="s">
        <v>40</v>
      </c>
      <c r="BK326" s="107" t="s">
        <v>223</v>
      </c>
      <c r="BL326" s="107" t="s">
        <v>40</v>
      </c>
      <c r="BM326" s="100">
        <v>0.2459453408063868</v>
      </c>
      <c r="BN326" s="100">
        <v>2.9513440896766416E-2</v>
      </c>
      <c r="BO326" s="100">
        <v>0.16069860736391334</v>
      </c>
      <c r="BP326" s="100">
        <v>1.92838328836696E-2</v>
      </c>
      <c r="BQ326" s="100">
        <v>0.17692175093007589</v>
      </c>
      <c r="BR326" s="100">
        <v>2.1230610111609108E-2</v>
      </c>
      <c r="BS326" s="100" t="s">
        <v>320</v>
      </c>
      <c r="BT326" s="100" t="s">
        <v>40</v>
      </c>
      <c r="BU326" s="100" t="s">
        <v>328</v>
      </c>
      <c r="BV326" s="100" t="s">
        <v>40</v>
      </c>
      <c r="BW326" s="107" t="s">
        <v>321</v>
      </c>
      <c r="BX326" s="100" t="s">
        <v>40</v>
      </c>
    </row>
    <row r="327" spans="1:76" ht="15" customHeight="1" x14ac:dyDescent="0.2">
      <c r="A327" s="1">
        <v>10</v>
      </c>
      <c r="B327" s="21" t="s">
        <v>21</v>
      </c>
      <c r="C327" s="36" t="s">
        <v>115</v>
      </c>
      <c r="D327" s="86">
        <v>43656</v>
      </c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25" t="str">
        <f t="shared" ref="P327:P390" si="5">CONCATENATE(A327,"|",B327,"|",C327,"|",TEXT(D327,"AAAA/MM/DD"))</f>
        <v>10|S4 Barra do Riacho|Isóbata 10 m|2019/07/10</v>
      </c>
      <c r="Q327" s="100">
        <v>112.51660045780238</v>
      </c>
      <c r="R327" s="100">
        <v>16.186358247079635</v>
      </c>
      <c r="S327" s="100">
        <v>31.987619746282476</v>
      </c>
      <c r="T327" s="100">
        <v>0.5737909614919533</v>
      </c>
      <c r="U327" s="100">
        <v>2.1310457215438676</v>
      </c>
      <c r="V327" s="100">
        <v>0.19106410328683698</v>
      </c>
      <c r="W327" s="100" t="s">
        <v>76</v>
      </c>
      <c r="X327" s="100" t="s">
        <v>40</v>
      </c>
      <c r="Y327" s="100">
        <v>1.3219085987735477</v>
      </c>
      <c r="Z327" s="100">
        <v>5.2972662690531462E-2</v>
      </c>
      <c r="AA327" s="100">
        <v>7.7791123696725233</v>
      </c>
      <c r="AB327" s="100">
        <v>0.50967662189811136</v>
      </c>
      <c r="AC327" s="107" t="s">
        <v>224</v>
      </c>
      <c r="AD327" s="107" t="s">
        <v>40</v>
      </c>
      <c r="AE327" s="100">
        <v>6860.5450927358961</v>
      </c>
      <c r="AF327" s="100">
        <v>444.56461996941164</v>
      </c>
      <c r="AG327" s="100">
        <v>6.0420726325079013</v>
      </c>
      <c r="AH327" s="100">
        <v>0.57539392784684029</v>
      </c>
      <c r="AI327" s="100">
        <v>191.48941721141927</v>
      </c>
      <c r="AJ327" s="100">
        <v>7.0526978025857385</v>
      </c>
      <c r="AK327" s="100">
        <v>2.2853240365296621</v>
      </c>
      <c r="AL327" s="100">
        <v>4.6990079828154348E-2</v>
      </c>
      <c r="AM327" s="100">
        <v>3.1867342310283227</v>
      </c>
      <c r="AN327" s="100">
        <v>6.5458902297723345E-2</v>
      </c>
      <c r="AO327" s="100" t="s">
        <v>75</v>
      </c>
      <c r="AP327" s="100" t="s">
        <v>40</v>
      </c>
      <c r="AQ327" s="100">
        <v>22.405626977692485</v>
      </c>
      <c r="AR327" s="100">
        <v>0.20547283835573946</v>
      </c>
      <c r="AS327" s="107" t="s">
        <v>222</v>
      </c>
      <c r="AT327" s="107" t="s">
        <v>40</v>
      </c>
      <c r="AU327" s="100">
        <v>369.0487259786571</v>
      </c>
      <c r="AV327" s="100">
        <v>44.285847117438848</v>
      </c>
      <c r="AW327" s="100" t="s">
        <v>327</v>
      </c>
      <c r="AX327" s="100" t="s">
        <v>327</v>
      </c>
      <c r="AY327" s="100">
        <v>0.5402038526100873</v>
      </c>
      <c r="AZ327" s="100">
        <v>6.4824462313210471E-2</v>
      </c>
      <c r="BA327" s="100" t="s">
        <v>72</v>
      </c>
      <c r="BB327" s="100" t="s">
        <v>40</v>
      </c>
      <c r="BC327" s="100">
        <v>0.84240411453859398</v>
      </c>
      <c r="BD327" s="100">
        <v>0.10108849374463127</v>
      </c>
      <c r="BE327" s="100" t="s">
        <v>329</v>
      </c>
      <c r="BF327" s="100" t="s">
        <v>40</v>
      </c>
      <c r="BG327" s="107" t="s">
        <v>318</v>
      </c>
      <c r="BH327" s="100" t="s">
        <v>40</v>
      </c>
      <c r="BI327" s="100">
        <v>2.8657287479377698</v>
      </c>
      <c r="BJ327" s="100">
        <v>0.34388744975253238</v>
      </c>
      <c r="BK327" s="107" t="s">
        <v>223</v>
      </c>
      <c r="BL327" s="107" t="s">
        <v>40</v>
      </c>
      <c r="BM327" s="100">
        <v>1.9677218442952495</v>
      </c>
      <c r="BN327" s="100">
        <v>0.23612662131542994</v>
      </c>
      <c r="BO327" s="100">
        <v>2.5786993991090315</v>
      </c>
      <c r="BP327" s="100">
        <v>0.30944392789308378</v>
      </c>
      <c r="BQ327" s="100">
        <v>1.5185553978128687</v>
      </c>
      <c r="BR327" s="100">
        <v>0.18222664773754424</v>
      </c>
      <c r="BS327" s="100" t="s">
        <v>320</v>
      </c>
      <c r="BT327" s="100" t="s">
        <v>40</v>
      </c>
      <c r="BU327" s="100" t="s">
        <v>328</v>
      </c>
      <c r="BV327" s="100" t="s">
        <v>40</v>
      </c>
      <c r="BW327" s="107">
        <v>2.0038749386738934</v>
      </c>
      <c r="BX327" s="100">
        <v>0.24046499264086721</v>
      </c>
    </row>
    <row r="328" spans="1:76" ht="15" customHeight="1" x14ac:dyDescent="0.2">
      <c r="A328" s="1">
        <v>10</v>
      </c>
      <c r="B328" s="21" t="s">
        <v>23</v>
      </c>
      <c r="C328" s="36" t="s">
        <v>232</v>
      </c>
      <c r="D328" s="86">
        <v>43658</v>
      </c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25" t="str">
        <f t="shared" si="5"/>
        <v>10|S5 Comboios|Berma Test F1 1 m|2019/07/12</v>
      </c>
      <c r="Q328" s="100">
        <v>447.99863431900764</v>
      </c>
      <c r="R328" s="100">
        <v>102.44859042313513</v>
      </c>
      <c r="S328" s="100">
        <v>3.4116905795327712</v>
      </c>
      <c r="T328" s="100">
        <v>0.27273255779888272</v>
      </c>
      <c r="U328" s="100">
        <v>0.93473215803251819</v>
      </c>
      <c r="V328" s="100">
        <v>0.10323150627620795</v>
      </c>
      <c r="W328" s="100" t="s">
        <v>76</v>
      </c>
      <c r="X328" s="100" t="s">
        <v>40</v>
      </c>
      <c r="Y328" s="100">
        <v>1.0030899730595766</v>
      </c>
      <c r="Z328" s="100">
        <v>8.7281445212963146E-2</v>
      </c>
      <c r="AA328" s="100">
        <v>2.1927829591902666</v>
      </c>
      <c r="AB328" s="100">
        <v>4.9812286942981808E-2</v>
      </c>
      <c r="AC328" s="100">
        <v>1.0551802870550486</v>
      </c>
      <c r="AD328" s="100">
        <v>1.5833979008978045</v>
      </c>
      <c r="AE328" s="100">
        <v>2011.1889231339903</v>
      </c>
      <c r="AF328" s="100">
        <v>78.60615576146057</v>
      </c>
      <c r="AG328" s="100">
        <v>3.0381739112114654</v>
      </c>
      <c r="AH328" s="100">
        <v>0.28781327406051854</v>
      </c>
      <c r="AI328" s="100">
        <v>41.04086630310654</v>
      </c>
      <c r="AJ328" s="100">
        <v>3.6928469835564184</v>
      </c>
      <c r="AK328" s="100">
        <v>1.108359193856649</v>
      </c>
      <c r="AL328" s="100">
        <v>6.226927005730902E-2</v>
      </c>
      <c r="AM328" s="100">
        <v>0.58340167023880141</v>
      </c>
      <c r="AN328" s="100">
        <v>6.1396712704830964E-2</v>
      </c>
      <c r="AO328" s="100" t="s">
        <v>75</v>
      </c>
      <c r="AP328" s="100" t="s">
        <v>40</v>
      </c>
      <c r="AQ328" s="100">
        <v>4.0721521565740506</v>
      </c>
      <c r="AR328" s="100">
        <v>1.8767737762630046E-2</v>
      </c>
      <c r="AS328" s="107" t="s">
        <v>222</v>
      </c>
      <c r="AT328" s="107" t="s">
        <v>40</v>
      </c>
      <c r="AU328" s="100">
        <v>76.70387918415004</v>
      </c>
      <c r="AV328" s="100">
        <v>9.2044655020980048</v>
      </c>
      <c r="AW328" s="100" t="s">
        <v>327</v>
      </c>
      <c r="AX328" s="100" t="s">
        <v>327</v>
      </c>
      <c r="AY328" s="100" t="s">
        <v>73</v>
      </c>
      <c r="AZ328" s="100" t="s">
        <v>40</v>
      </c>
      <c r="BA328" s="100" t="s">
        <v>72</v>
      </c>
      <c r="BB328" s="100" t="s">
        <v>40</v>
      </c>
      <c r="BC328" s="100">
        <v>8.9259005008653899E-2</v>
      </c>
      <c r="BD328" s="100">
        <v>1.0711080601038467E-2</v>
      </c>
      <c r="BE328" s="100" t="s">
        <v>329</v>
      </c>
      <c r="BF328" s="100" t="s">
        <v>40</v>
      </c>
      <c r="BG328" s="100" t="s">
        <v>318</v>
      </c>
      <c r="BH328" s="100" t="s">
        <v>40</v>
      </c>
      <c r="BI328" s="100" t="s">
        <v>322</v>
      </c>
      <c r="BJ328" s="100" t="s">
        <v>40</v>
      </c>
      <c r="BK328" s="107" t="s">
        <v>223</v>
      </c>
      <c r="BL328" s="107" t="s">
        <v>40</v>
      </c>
      <c r="BM328" s="100">
        <v>0.18134949985265814</v>
      </c>
      <c r="BN328" s="100">
        <v>2.1761939982318977E-2</v>
      </c>
      <c r="BO328" s="100">
        <v>0.10413930047825633</v>
      </c>
      <c r="BP328" s="100">
        <v>1.2496716057390759E-2</v>
      </c>
      <c r="BQ328" s="100" t="s">
        <v>319</v>
      </c>
      <c r="BR328" s="100" t="s">
        <v>40</v>
      </c>
      <c r="BS328" s="100" t="s">
        <v>320</v>
      </c>
      <c r="BT328" s="100" t="s">
        <v>40</v>
      </c>
      <c r="BU328" s="100" t="s">
        <v>328</v>
      </c>
      <c r="BV328" s="100" t="s">
        <v>40</v>
      </c>
      <c r="BW328" s="107" t="s">
        <v>321</v>
      </c>
      <c r="BX328" s="100" t="s">
        <v>40</v>
      </c>
    </row>
    <row r="329" spans="1:76" ht="15" customHeight="1" x14ac:dyDescent="0.2">
      <c r="A329" s="1">
        <v>10</v>
      </c>
      <c r="B329" s="21" t="s">
        <v>23</v>
      </c>
      <c r="C329" s="36" t="s">
        <v>227</v>
      </c>
      <c r="D329" s="86">
        <v>43658</v>
      </c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25" t="str">
        <f t="shared" si="5"/>
        <v>10|S5 Comboios|Berma Test F2 0,60 m|2019/07/12</v>
      </c>
      <c r="Q329" s="100">
        <v>501.7034517557795</v>
      </c>
      <c r="R329" s="100">
        <v>9.8928215128367185</v>
      </c>
      <c r="S329" s="100">
        <v>2.3215714976867012</v>
      </c>
      <c r="T329" s="100">
        <v>0.20464386109204641</v>
      </c>
      <c r="U329" s="100">
        <v>0.5913323188915891</v>
      </c>
      <c r="V329" s="100">
        <v>9.6175537768605435E-2</v>
      </c>
      <c r="W329" s="100" t="s">
        <v>76</v>
      </c>
      <c r="X329" s="100" t="s">
        <v>40</v>
      </c>
      <c r="Y329" s="100">
        <v>0.6682437102809401</v>
      </c>
      <c r="Z329" s="100">
        <v>5.8947332716158742E-2</v>
      </c>
      <c r="AA329" s="100">
        <v>2.7803948738504389</v>
      </c>
      <c r="AB329" s="100">
        <v>2.3730293093901578</v>
      </c>
      <c r="AC329" s="107" t="s">
        <v>224</v>
      </c>
      <c r="AD329" s="107" t="s">
        <v>40</v>
      </c>
      <c r="AE329" s="100">
        <v>1894.270224982844</v>
      </c>
      <c r="AF329" s="100">
        <v>82.586469254886737</v>
      </c>
      <c r="AG329" s="100">
        <v>2.8947536566660839</v>
      </c>
      <c r="AH329" s="100">
        <v>5.8129987952665309E-2</v>
      </c>
      <c r="AI329" s="100">
        <v>36.653345348069791</v>
      </c>
      <c r="AJ329" s="100">
        <v>4.3320745454091556</v>
      </c>
      <c r="AK329" s="100">
        <v>0.67777506332807191</v>
      </c>
      <c r="AL329" s="100">
        <v>0.1257179613302431</v>
      </c>
      <c r="AM329" s="100">
        <v>0.34557114394786337</v>
      </c>
      <c r="AN329" s="100">
        <v>0.16982440341632438</v>
      </c>
      <c r="AO329" s="100" t="s">
        <v>75</v>
      </c>
      <c r="AP329" s="100" t="s">
        <v>40</v>
      </c>
      <c r="AQ329" s="100">
        <v>2.8475825106146102</v>
      </c>
      <c r="AR329" s="100">
        <v>0.30871088694772991</v>
      </c>
      <c r="AS329" s="107" t="s">
        <v>222</v>
      </c>
      <c r="AT329" s="107" t="s">
        <v>40</v>
      </c>
      <c r="AU329" s="100">
        <v>65.277378261367559</v>
      </c>
      <c r="AV329" s="100">
        <v>7.8332853913641065</v>
      </c>
      <c r="AW329" s="100" t="s">
        <v>327</v>
      </c>
      <c r="AX329" s="100" t="s">
        <v>327</v>
      </c>
      <c r="AY329" s="100" t="s">
        <v>73</v>
      </c>
      <c r="AZ329" s="100" t="s">
        <v>40</v>
      </c>
      <c r="BA329" s="100" t="s">
        <v>72</v>
      </c>
      <c r="BB329" s="100" t="s">
        <v>40</v>
      </c>
      <c r="BC329" s="100">
        <v>0.15681623990363441</v>
      </c>
      <c r="BD329" s="100">
        <v>1.881794878843613E-2</v>
      </c>
      <c r="BE329" s="100" t="s">
        <v>329</v>
      </c>
      <c r="BF329" s="100" t="s">
        <v>40</v>
      </c>
      <c r="BG329" s="100" t="s">
        <v>318</v>
      </c>
      <c r="BH329" s="100" t="s">
        <v>40</v>
      </c>
      <c r="BI329" s="100" t="s">
        <v>322</v>
      </c>
      <c r="BJ329" s="100" t="s">
        <v>40</v>
      </c>
      <c r="BK329" s="107" t="s">
        <v>223</v>
      </c>
      <c r="BL329" s="107" t="s">
        <v>40</v>
      </c>
      <c r="BM329" s="100">
        <v>0.3684657722811035</v>
      </c>
      <c r="BN329" s="100">
        <v>4.4215892673732417E-2</v>
      </c>
      <c r="BO329" s="100">
        <v>0.15803844478717946</v>
      </c>
      <c r="BP329" s="100">
        <v>1.8964613374461533E-2</v>
      </c>
      <c r="BQ329" s="100">
        <v>0.26903509798846004</v>
      </c>
      <c r="BR329" s="100">
        <v>3.2284211758615206E-2</v>
      </c>
      <c r="BS329" s="100" t="s">
        <v>320</v>
      </c>
      <c r="BT329" s="100" t="s">
        <v>40</v>
      </c>
      <c r="BU329" s="100" t="s">
        <v>328</v>
      </c>
      <c r="BV329" s="100" t="s">
        <v>40</v>
      </c>
      <c r="BW329" s="107" t="s">
        <v>321</v>
      </c>
      <c r="BX329" s="100" t="s">
        <v>40</v>
      </c>
    </row>
    <row r="330" spans="1:76" ht="15" customHeight="1" x14ac:dyDescent="0.2">
      <c r="A330" s="1">
        <v>10</v>
      </c>
      <c r="B330" s="21" t="s">
        <v>23</v>
      </c>
      <c r="C330" s="36" t="s">
        <v>111</v>
      </c>
      <c r="D330" s="86">
        <v>43658</v>
      </c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25" t="str">
        <f t="shared" si="5"/>
        <v>10|S5 Comboios|Berma Superficial|2019/07/12</v>
      </c>
      <c r="Q330" s="100">
        <v>645.44364750627528</v>
      </c>
      <c r="R330" s="100">
        <v>226.30382786883564</v>
      </c>
      <c r="S330" s="100">
        <v>5.9198439572381822</v>
      </c>
      <c r="T330" s="100">
        <v>2.5945189496998382</v>
      </c>
      <c r="U330" s="100">
        <v>1.0864463078730371</v>
      </c>
      <c r="V330" s="100">
        <v>0.17594671201112502</v>
      </c>
      <c r="W330" s="100" t="s">
        <v>76</v>
      </c>
      <c r="X330" s="100" t="s">
        <v>40</v>
      </c>
      <c r="Y330" s="100">
        <v>1.0400094368601294</v>
      </c>
      <c r="Z330" s="100">
        <v>7.784815481162681E-2</v>
      </c>
      <c r="AA330" s="100">
        <v>2.9374046679627321</v>
      </c>
      <c r="AB330" s="100">
        <v>0.83293810686940628</v>
      </c>
      <c r="AC330" s="107" t="s">
        <v>224</v>
      </c>
      <c r="AD330" s="107" t="s">
        <v>40</v>
      </c>
      <c r="AE330" s="100">
        <v>2453.0729570945341</v>
      </c>
      <c r="AF330" s="100">
        <v>538.46001668843076</v>
      </c>
      <c r="AG330" s="100">
        <v>3.0281237347304777</v>
      </c>
      <c r="AH330" s="100">
        <v>1.1480626090942445E-2</v>
      </c>
      <c r="AI330" s="100">
        <v>59.498727688494171</v>
      </c>
      <c r="AJ330" s="100">
        <v>25.326925371867233</v>
      </c>
      <c r="AK330" s="100">
        <v>1.406356524749369</v>
      </c>
      <c r="AL330" s="100">
        <v>0.22351288531080687</v>
      </c>
      <c r="AM330" s="100">
        <v>0.66943395620569834</v>
      </c>
      <c r="AN330" s="100">
        <v>0.10367212384324041</v>
      </c>
      <c r="AO330" s="100" t="s">
        <v>75</v>
      </c>
      <c r="AP330" s="100" t="s">
        <v>40</v>
      </c>
      <c r="AQ330" s="100">
        <v>4.4245482750167406</v>
      </c>
      <c r="AR330" s="100">
        <v>0.1612866219131745</v>
      </c>
      <c r="AS330" s="107" t="s">
        <v>222</v>
      </c>
      <c r="AT330" s="107" t="s">
        <v>40</v>
      </c>
      <c r="AU330" s="100">
        <v>67.442837936008928</v>
      </c>
      <c r="AV330" s="100">
        <v>8.0931405523210707</v>
      </c>
      <c r="AW330" s="100" t="s">
        <v>327</v>
      </c>
      <c r="AX330" s="100" t="s">
        <v>327</v>
      </c>
      <c r="AY330" s="100" t="s">
        <v>73</v>
      </c>
      <c r="AZ330" s="100" t="s">
        <v>40</v>
      </c>
      <c r="BA330" s="100" t="s">
        <v>72</v>
      </c>
      <c r="BB330" s="100" t="s">
        <v>40</v>
      </c>
      <c r="BC330" s="100">
        <v>0.20432429427041299</v>
      </c>
      <c r="BD330" s="100">
        <v>2.4518915312449558E-2</v>
      </c>
      <c r="BE330" s="100" t="s">
        <v>329</v>
      </c>
      <c r="BF330" s="100" t="s">
        <v>40</v>
      </c>
      <c r="BG330" s="100" t="s">
        <v>318</v>
      </c>
      <c r="BH330" s="100" t="s">
        <v>40</v>
      </c>
      <c r="BI330" s="100" t="s">
        <v>322</v>
      </c>
      <c r="BJ330" s="100" t="s">
        <v>40</v>
      </c>
      <c r="BK330" s="107" t="s">
        <v>223</v>
      </c>
      <c r="BL330" s="107" t="s">
        <v>40</v>
      </c>
      <c r="BM330" s="100">
        <v>0.55351525298002424</v>
      </c>
      <c r="BN330" s="100">
        <v>6.6421830357602907E-2</v>
      </c>
      <c r="BO330" s="100">
        <v>0.20194134872240965</v>
      </c>
      <c r="BP330" s="100">
        <v>2.4232961846689157E-2</v>
      </c>
      <c r="BQ330" s="100">
        <v>0.32145515016412285</v>
      </c>
      <c r="BR330" s="100">
        <v>3.8574618019694744E-2</v>
      </c>
      <c r="BS330" s="100" t="s">
        <v>320</v>
      </c>
      <c r="BT330" s="100" t="s">
        <v>40</v>
      </c>
      <c r="BU330" s="100" t="s">
        <v>328</v>
      </c>
      <c r="BV330" s="100" t="s">
        <v>40</v>
      </c>
      <c r="BW330" s="107" t="s">
        <v>321</v>
      </c>
      <c r="BX330" s="100" t="s">
        <v>40</v>
      </c>
    </row>
    <row r="331" spans="1:76" ht="15" customHeight="1" x14ac:dyDescent="0.2">
      <c r="A331" s="1">
        <v>10</v>
      </c>
      <c r="B331" s="21" t="s">
        <v>23</v>
      </c>
      <c r="C331" s="36" t="s">
        <v>112</v>
      </c>
      <c r="D331" s="86">
        <v>43658</v>
      </c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25" t="str">
        <f t="shared" si="5"/>
        <v>10|S5 Comboios|Face Superior|2019/07/12</v>
      </c>
      <c r="Q331" s="100">
        <v>907.49619245625195</v>
      </c>
      <c r="R331" s="100">
        <v>238.27868607441673</v>
      </c>
      <c r="S331" s="100">
        <v>4.8947668702382101</v>
      </c>
      <c r="T331" s="100">
        <v>1.3077872739568159</v>
      </c>
      <c r="U331" s="100">
        <v>2.4534572004618118</v>
      </c>
      <c r="V331" s="100">
        <v>2.0845197695907371</v>
      </c>
      <c r="W331" s="100" t="s">
        <v>76</v>
      </c>
      <c r="X331" s="100" t="s">
        <v>40</v>
      </c>
      <c r="Y331" s="100">
        <v>1.1935447165733453</v>
      </c>
      <c r="Z331" s="100">
        <v>0.57975160672812975</v>
      </c>
      <c r="AA331" s="100">
        <v>5.9521275974878272</v>
      </c>
      <c r="AB331" s="100">
        <v>2.3518866016512363</v>
      </c>
      <c r="AC331" s="100">
        <v>0.89642907583241882</v>
      </c>
      <c r="AD331" s="100">
        <v>1.0453458463890697</v>
      </c>
      <c r="AE331" s="100">
        <v>3144.2756843134321</v>
      </c>
      <c r="AF331" s="100">
        <v>763.29160526173212</v>
      </c>
      <c r="AG331" s="100">
        <v>3.1084930855368786</v>
      </c>
      <c r="AH331" s="100">
        <v>0.42384979350098001</v>
      </c>
      <c r="AI331" s="100">
        <v>69.651617978342955</v>
      </c>
      <c r="AJ331" s="100">
        <v>30.946168223654965</v>
      </c>
      <c r="AK331" s="100">
        <v>1.7013426376014666</v>
      </c>
      <c r="AL331" s="100">
        <v>0.68415745382051285</v>
      </c>
      <c r="AM331" s="100">
        <v>1.1100398797817883</v>
      </c>
      <c r="AN331" s="100">
        <v>0.40448544260059083</v>
      </c>
      <c r="AO331" s="100" t="s">
        <v>75</v>
      </c>
      <c r="AP331" s="100" t="s">
        <v>40</v>
      </c>
      <c r="AQ331" s="100">
        <v>4.9399254696715618</v>
      </c>
      <c r="AR331" s="100">
        <v>1.643365591856335</v>
      </c>
      <c r="AS331" s="107" t="s">
        <v>222</v>
      </c>
      <c r="AT331" s="107" t="s">
        <v>40</v>
      </c>
      <c r="AU331" s="100">
        <v>67.308992004084814</v>
      </c>
      <c r="AV331" s="100">
        <v>8.0770790404901778</v>
      </c>
      <c r="AW331" s="100" t="s">
        <v>327</v>
      </c>
      <c r="AX331" s="100" t="s">
        <v>327</v>
      </c>
      <c r="AY331" s="100" t="s">
        <v>73</v>
      </c>
      <c r="AZ331" s="100" t="s">
        <v>40</v>
      </c>
      <c r="BA331" s="100" t="s">
        <v>72</v>
      </c>
      <c r="BB331" s="100" t="s">
        <v>40</v>
      </c>
      <c r="BC331" s="100">
        <v>0.1347898221266717</v>
      </c>
      <c r="BD331" s="100">
        <v>1.6174778655200603E-2</v>
      </c>
      <c r="BE331" s="100" t="s">
        <v>329</v>
      </c>
      <c r="BF331" s="100" t="s">
        <v>40</v>
      </c>
      <c r="BG331" s="100" t="s">
        <v>318</v>
      </c>
      <c r="BH331" s="100" t="s">
        <v>40</v>
      </c>
      <c r="BI331" s="100" t="s">
        <v>322</v>
      </c>
      <c r="BJ331" s="100" t="s">
        <v>40</v>
      </c>
      <c r="BK331" s="107" t="s">
        <v>223</v>
      </c>
      <c r="BL331" s="107" t="s">
        <v>40</v>
      </c>
      <c r="BM331" s="100">
        <v>25.577090284565593</v>
      </c>
      <c r="BN331" s="100">
        <v>3.069250834147871</v>
      </c>
      <c r="BO331" s="100">
        <v>0.13387249975150203</v>
      </c>
      <c r="BP331" s="100">
        <v>1.6064699970180243E-2</v>
      </c>
      <c r="BQ331" s="100">
        <v>0.26430329090443822</v>
      </c>
      <c r="BR331" s="100">
        <v>3.1716394908532584E-2</v>
      </c>
      <c r="BS331" s="100" t="s">
        <v>320</v>
      </c>
      <c r="BT331" s="100" t="s">
        <v>40</v>
      </c>
      <c r="BU331" s="100" t="s">
        <v>328</v>
      </c>
      <c r="BV331" s="100" t="s">
        <v>40</v>
      </c>
      <c r="BW331" s="107" t="s">
        <v>321</v>
      </c>
      <c r="BX331" s="100" t="s">
        <v>40</v>
      </c>
    </row>
    <row r="332" spans="1:76" ht="15" customHeight="1" x14ac:dyDescent="0.2">
      <c r="A332" s="1">
        <v>10</v>
      </c>
      <c r="B332" s="21" t="s">
        <v>23</v>
      </c>
      <c r="C332" s="36" t="s">
        <v>113</v>
      </c>
      <c r="D332" s="86">
        <v>43658</v>
      </c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25" t="str">
        <f t="shared" si="5"/>
        <v>10|S5 Comboios|Face Inferior|2019/07/12</v>
      </c>
      <c r="Q332" s="100">
        <v>471.93957513927251</v>
      </c>
      <c r="R332" s="100">
        <v>224.50612614742536</v>
      </c>
      <c r="S332" s="100">
        <v>4.8947668702382101</v>
      </c>
      <c r="T332" s="100">
        <v>1.3077872739568159</v>
      </c>
      <c r="U332" s="100">
        <v>2.4534572004618118</v>
      </c>
      <c r="V332" s="100">
        <v>2.0845197695907371</v>
      </c>
      <c r="W332" s="100" t="s">
        <v>76</v>
      </c>
      <c r="X332" s="100" t="s">
        <v>40</v>
      </c>
      <c r="Y332" s="100">
        <v>1.1935447165733453</v>
      </c>
      <c r="Z332" s="100">
        <v>0.57975160672812975</v>
      </c>
      <c r="AA332" s="100">
        <v>5.9521275974878272</v>
      </c>
      <c r="AB332" s="100">
        <v>2.3518866016512363</v>
      </c>
      <c r="AC332" s="100">
        <v>0.89642907583241882</v>
      </c>
      <c r="AD332" s="100">
        <v>1.0453458463890697</v>
      </c>
      <c r="AE332" s="100">
        <v>2087.4422697792961</v>
      </c>
      <c r="AF332" s="100">
        <v>348.34032058256474</v>
      </c>
      <c r="AG332" s="100">
        <v>3.1084930855368786</v>
      </c>
      <c r="AH332" s="100">
        <v>0.42384979350098001</v>
      </c>
      <c r="AI332" s="100">
        <v>44.258928170764548</v>
      </c>
      <c r="AJ332" s="100">
        <v>15.183091078035547</v>
      </c>
      <c r="AK332" s="100">
        <v>1.7013426376014666</v>
      </c>
      <c r="AL332" s="100">
        <v>0.68415745382051285</v>
      </c>
      <c r="AM332" s="100">
        <v>1.1100398797817883</v>
      </c>
      <c r="AN332" s="100">
        <v>0.40448544260059083</v>
      </c>
      <c r="AO332" s="100" t="s">
        <v>75</v>
      </c>
      <c r="AP332" s="100" t="s">
        <v>40</v>
      </c>
      <c r="AQ332" s="100">
        <v>4.9399254696715618</v>
      </c>
      <c r="AR332" s="100">
        <v>1.643365591856335</v>
      </c>
      <c r="AS332" s="107" t="s">
        <v>222</v>
      </c>
      <c r="AT332" s="107" t="s">
        <v>40</v>
      </c>
      <c r="AU332" s="100">
        <v>54.364883873224919</v>
      </c>
      <c r="AV332" s="100">
        <v>6.5237860647869903</v>
      </c>
      <c r="AW332" s="100" t="s">
        <v>327</v>
      </c>
      <c r="AX332" s="100" t="s">
        <v>327</v>
      </c>
      <c r="AY332" s="100">
        <v>6.1157829671910524E-2</v>
      </c>
      <c r="AZ332" s="100">
        <v>7.3389395606292627E-3</v>
      </c>
      <c r="BA332" s="100" t="s">
        <v>72</v>
      </c>
      <c r="BB332" s="100" t="s">
        <v>40</v>
      </c>
      <c r="BC332" s="100">
        <v>7.5579551187784741E-2</v>
      </c>
      <c r="BD332" s="100">
        <v>9.069546142534168E-3</v>
      </c>
      <c r="BE332" s="100" t="s">
        <v>329</v>
      </c>
      <c r="BF332" s="100" t="s">
        <v>40</v>
      </c>
      <c r="BG332" s="100" t="s">
        <v>318</v>
      </c>
      <c r="BH332" s="100" t="s">
        <v>40</v>
      </c>
      <c r="BI332" s="100" t="s">
        <v>322</v>
      </c>
      <c r="BJ332" s="100" t="s">
        <v>40</v>
      </c>
      <c r="BK332" s="107" t="s">
        <v>223</v>
      </c>
      <c r="BL332" s="107" t="s">
        <v>40</v>
      </c>
      <c r="BM332" s="100">
        <v>9.6250849488071264</v>
      </c>
      <c r="BN332" s="100">
        <v>1.1550101938568551</v>
      </c>
      <c r="BO332" s="100" t="s">
        <v>76</v>
      </c>
      <c r="BP332" s="100" t="s">
        <v>40</v>
      </c>
      <c r="BQ332" s="100" t="s">
        <v>319</v>
      </c>
      <c r="BR332" s="100" t="s">
        <v>40</v>
      </c>
      <c r="BS332" s="100" t="s">
        <v>320</v>
      </c>
      <c r="BT332" s="100" t="s">
        <v>40</v>
      </c>
      <c r="BU332" s="100" t="s">
        <v>328</v>
      </c>
      <c r="BV332" s="100" t="s">
        <v>40</v>
      </c>
      <c r="BW332" s="107" t="s">
        <v>321</v>
      </c>
      <c r="BX332" s="100" t="s">
        <v>40</v>
      </c>
    </row>
    <row r="333" spans="1:76" ht="15" customHeight="1" x14ac:dyDescent="0.2">
      <c r="A333" s="1">
        <v>10</v>
      </c>
      <c r="B333" s="21" t="s">
        <v>23</v>
      </c>
      <c r="C333" s="36" t="s">
        <v>120</v>
      </c>
      <c r="D333" s="86">
        <v>43658</v>
      </c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25" t="str">
        <f t="shared" si="5"/>
        <v>10|S5 Comboios|Antepraia rasa|2019/07/12</v>
      </c>
      <c r="Q333" s="100">
        <v>706.09248440261979</v>
      </c>
      <c r="R333" s="100">
        <v>85.839654467896807</v>
      </c>
      <c r="S333" s="100">
        <v>4.1245403979704847</v>
      </c>
      <c r="T333" s="100">
        <v>0.67936674984161582</v>
      </c>
      <c r="U333" s="100">
        <v>1.0286724662126432</v>
      </c>
      <c r="V333" s="100">
        <v>0.45719262483776069</v>
      </c>
      <c r="W333" s="100" t="s">
        <v>76</v>
      </c>
      <c r="X333" s="100" t="s">
        <v>40</v>
      </c>
      <c r="Y333" s="100">
        <v>0.84583900850959537</v>
      </c>
      <c r="Z333" s="100">
        <v>0.18955501306145101</v>
      </c>
      <c r="AA333" s="100">
        <v>2.6060700644919201</v>
      </c>
      <c r="AB333" s="100">
        <v>8.3621125668696311E-2</v>
      </c>
      <c r="AC333" s="107" t="s">
        <v>224</v>
      </c>
      <c r="AD333" s="107" t="s">
        <v>40</v>
      </c>
      <c r="AE333" s="100">
        <v>3171.6118015968159</v>
      </c>
      <c r="AF333" s="100">
        <v>419.40209117096344</v>
      </c>
      <c r="AG333" s="100">
        <v>3.2128323526475682</v>
      </c>
      <c r="AH333" s="100">
        <v>0.249974027897645</v>
      </c>
      <c r="AI333" s="100">
        <v>64.118398265495415</v>
      </c>
      <c r="AJ333" s="100">
        <v>17.702583178102106</v>
      </c>
      <c r="AK333" s="100">
        <v>1.1813458739786968</v>
      </c>
      <c r="AL333" s="100">
        <v>6.7908636091576768E-2</v>
      </c>
      <c r="AM333" s="100">
        <v>0.82716170526510846</v>
      </c>
      <c r="AN333" s="100">
        <v>9.7556966188739103E-2</v>
      </c>
      <c r="AO333" s="100" t="s">
        <v>75</v>
      </c>
      <c r="AP333" s="100" t="s">
        <v>40</v>
      </c>
      <c r="AQ333" s="100">
        <v>4.1829334616646952</v>
      </c>
      <c r="AR333" s="100">
        <v>0.56958027313852988</v>
      </c>
      <c r="AS333" s="107" t="s">
        <v>222</v>
      </c>
      <c r="AT333" s="107" t="s">
        <v>40</v>
      </c>
      <c r="AU333" s="100">
        <v>86.726514261379222</v>
      </c>
      <c r="AV333" s="100">
        <v>10.407181711365507</v>
      </c>
      <c r="AW333" s="100" t="s">
        <v>327</v>
      </c>
      <c r="AX333" s="100" t="s">
        <v>327</v>
      </c>
      <c r="AY333" s="100" t="s">
        <v>73</v>
      </c>
      <c r="AZ333" s="100" t="s">
        <v>40</v>
      </c>
      <c r="BA333" s="100" t="s">
        <v>72</v>
      </c>
      <c r="BB333" s="100" t="s">
        <v>40</v>
      </c>
      <c r="BC333" s="100">
        <v>0.24437445431949129</v>
      </c>
      <c r="BD333" s="100">
        <v>2.9324934518338952E-2</v>
      </c>
      <c r="BE333" s="100" t="s">
        <v>329</v>
      </c>
      <c r="BF333" s="100" t="s">
        <v>40</v>
      </c>
      <c r="BG333" s="100" t="s">
        <v>318</v>
      </c>
      <c r="BH333" s="100" t="s">
        <v>40</v>
      </c>
      <c r="BI333" s="100" t="s">
        <v>322</v>
      </c>
      <c r="BJ333" s="100" t="s">
        <v>40</v>
      </c>
      <c r="BK333" s="107" t="s">
        <v>223</v>
      </c>
      <c r="BL333" s="107" t="s">
        <v>40</v>
      </c>
      <c r="BM333" s="100">
        <v>0.40550429603789845</v>
      </c>
      <c r="BN333" s="100">
        <v>4.8660515524547809E-2</v>
      </c>
      <c r="BO333" s="100">
        <v>0.23137285736426799</v>
      </c>
      <c r="BP333" s="100">
        <v>2.7764742883712158E-2</v>
      </c>
      <c r="BQ333" s="100">
        <v>0.41125640539222952</v>
      </c>
      <c r="BR333" s="100">
        <v>4.9350768647067542E-2</v>
      </c>
      <c r="BS333" s="100" t="s">
        <v>320</v>
      </c>
      <c r="BT333" s="100" t="s">
        <v>40</v>
      </c>
      <c r="BU333" s="100" t="s">
        <v>328</v>
      </c>
      <c r="BV333" s="100" t="s">
        <v>40</v>
      </c>
      <c r="BW333" s="107" t="s">
        <v>321</v>
      </c>
      <c r="BX333" s="100" t="s">
        <v>40</v>
      </c>
    </row>
    <row r="334" spans="1:76" ht="15" customHeight="1" x14ac:dyDescent="0.2">
      <c r="A334" s="1">
        <v>10</v>
      </c>
      <c r="B334" s="21" t="s">
        <v>23</v>
      </c>
      <c r="C334" s="36" t="s">
        <v>114</v>
      </c>
      <c r="D334" s="86">
        <v>43658</v>
      </c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25" t="str">
        <f t="shared" si="5"/>
        <v>10|S5 Comboios|Isóbata 5 m|2019/07/12</v>
      </c>
      <c r="Q334" s="100">
        <v>1992.7948849690742</v>
      </c>
      <c r="R334" s="100">
        <v>5.3861921618526809</v>
      </c>
      <c r="S334" s="100">
        <v>14.240002464142425</v>
      </c>
      <c r="T334" s="100">
        <v>0.63354441527793015</v>
      </c>
      <c r="U334" s="100">
        <v>5.1633099266098155</v>
      </c>
      <c r="V334" s="100">
        <v>0.14175605949379594</v>
      </c>
      <c r="W334" s="100" t="s">
        <v>76</v>
      </c>
      <c r="X334" s="100" t="s">
        <v>40</v>
      </c>
      <c r="Y334" s="100">
        <v>1.7294255394821592</v>
      </c>
      <c r="Z334" s="100">
        <v>7.5090074366464282E-2</v>
      </c>
      <c r="AA334" s="100">
        <v>13.134882511376416</v>
      </c>
      <c r="AB334" s="100">
        <v>1.3620016171046232</v>
      </c>
      <c r="AC334" s="100">
        <v>1.555029772636481</v>
      </c>
      <c r="AD334" s="100">
        <v>0.8530016895362349</v>
      </c>
      <c r="AE334" s="100">
        <v>7613.4971019533214</v>
      </c>
      <c r="AF334" s="100">
        <v>122.85013953157717</v>
      </c>
      <c r="AG334" s="100">
        <v>6.5567019554864752</v>
      </c>
      <c r="AH334" s="100">
        <v>0.26482432023052782</v>
      </c>
      <c r="AI334" s="100">
        <v>109.15482191655019</v>
      </c>
      <c r="AJ334" s="100">
        <v>2.0358372493414176</v>
      </c>
      <c r="AK334" s="100">
        <v>3.4509670829790213</v>
      </c>
      <c r="AL334" s="100">
        <v>0.15646962135500925</v>
      </c>
      <c r="AM334" s="100">
        <v>2.7759396637956648</v>
      </c>
      <c r="AN334" s="100">
        <v>0.22966783051709255</v>
      </c>
      <c r="AO334" s="100" t="s">
        <v>75</v>
      </c>
      <c r="AP334" s="100" t="s">
        <v>40</v>
      </c>
      <c r="AQ334" s="100">
        <v>10.335673864663045</v>
      </c>
      <c r="AR334" s="100">
        <v>0.3606153258396787</v>
      </c>
      <c r="AS334" s="100">
        <v>3.5811451374218972</v>
      </c>
      <c r="AT334" s="100">
        <v>0.84265885936630769</v>
      </c>
      <c r="AU334" s="100">
        <v>222.67973957967058</v>
      </c>
      <c r="AV334" s="100">
        <v>26.721568749560468</v>
      </c>
      <c r="AW334" s="100" t="s">
        <v>327</v>
      </c>
      <c r="AX334" s="100" t="s">
        <v>327</v>
      </c>
      <c r="AY334" s="100">
        <v>0.94751641149097898</v>
      </c>
      <c r="AZ334" s="100">
        <v>0.11370196937891747</v>
      </c>
      <c r="BA334" s="100" t="s">
        <v>72</v>
      </c>
      <c r="BB334" s="100" t="s">
        <v>40</v>
      </c>
      <c r="BC334" s="100">
        <v>0.67646228731154967</v>
      </c>
      <c r="BD334" s="100">
        <v>8.1175474477385962E-2</v>
      </c>
      <c r="BE334" s="100" t="s">
        <v>329</v>
      </c>
      <c r="BF334" s="100" t="s">
        <v>40</v>
      </c>
      <c r="BG334" s="100" t="s">
        <v>318</v>
      </c>
      <c r="BH334" s="100" t="s">
        <v>40</v>
      </c>
      <c r="BI334" s="100">
        <v>12.54605037087963</v>
      </c>
      <c r="BJ334" s="100">
        <v>1.5055260445055556</v>
      </c>
      <c r="BK334" s="107" t="s">
        <v>223</v>
      </c>
      <c r="BL334" s="107" t="s">
        <v>40</v>
      </c>
      <c r="BM334" s="100">
        <v>1.5690023758157627</v>
      </c>
      <c r="BN334" s="100">
        <v>0.18828028509789152</v>
      </c>
      <c r="BO334" s="100">
        <v>1.0999311325295915</v>
      </c>
      <c r="BP334" s="100">
        <v>0.13199173590355098</v>
      </c>
      <c r="BQ334" s="100">
        <v>1.5856810516403439</v>
      </c>
      <c r="BR334" s="100">
        <v>0.19028172619684125</v>
      </c>
      <c r="BS334" s="100" t="s">
        <v>320</v>
      </c>
      <c r="BT334" s="100" t="s">
        <v>40</v>
      </c>
      <c r="BU334" s="100" t="s">
        <v>328</v>
      </c>
      <c r="BV334" s="100" t="s">
        <v>40</v>
      </c>
      <c r="BW334" s="100" t="s">
        <v>321</v>
      </c>
      <c r="BX334" s="100" t="s">
        <v>40</v>
      </c>
    </row>
    <row r="335" spans="1:76" ht="15" customHeight="1" x14ac:dyDescent="0.2">
      <c r="A335" s="1">
        <v>10</v>
      </c>
      <c r="B335" s="21" t="s">
        <v>23</v>
      </c>
      <c r="C335" s="36" t="s">
        <v>115</v>
      </c>
      <c r="D335" s="86">
        <v>43658</v>
      </c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25" t="str">
        <f t="shared" si="5"/>
        <v>10|S5 Comboios|Isóbata 10 m|2019/07/12</v>
      </c>
      <c r="Q335" s="100">
        <v>110.27116743633644</v>
      </c>
      <c r="R335" s="100">
        <v>2.0712888804367262</v>
      </c>
      <c r="S335" s="100">
        <v>10.345966198258171</v>
      </c>
      <c r="T335" s="100">
        <v>0.22591254759837304</v>
      </c>
      <c r="U335" s="100">
        <v>2.7997139927058643</v>
      </c>
      <c r="V335" s="100">
        <v>0.62901374530830167</v>
      </c>
      <c r="W335" s="100" t="s">
        <v>76</v>
      </c>
      <c r="X335" s="100" t="s">
        <v>40</v>
      </c>
      <c r="Y335" s="100">
        <v>1.0829646590203375</v>
      </c>
      <c r="Z335" s="100">
        <v>3.2715456021026941E-2</v>
      </c>
      <c r="AA335" s="100">
        <v>6.4662562339783118</v>
      </c>
      <c r="AB335" s="100">
        <v>6.5043478439540267E-2</v>
      </c>
      <c r="AC335" s="107" t="s">
        <v>224</v>
      </c>
      <c r="AD335" s="107" t="s">
        <v>40</v>
      </c>
      <c r="AE335" s="100">
        <v>3414.2433426402267</v>
      </c>
      <c r="AF335" s="100">
        <v>528.22277383654557</v>
      </c>
      <c r="AG335" s="100">
        <v>4.3025914486937733</v>
      </c>
      <c r="AH335" s="100">
        <v>0.18961978170574451</v>
      </c>
      <c r="AI335" s="100">
        <v>151.54615757586248</v>
      </c>
      <c r="AJ335" s="100">
        <v>15.673314523660954</v>
      </c>
      <c r="AK335" s="100">
        <v>1.9961004106864402</v>
      </c>
      <c r="AL335" s="100">
        <v>0.18501200803484796</v>
      </c>
      <c r="AM335" s="100">
        <v>1.6559663346512603</v>
      </c>
      <c r="AN335" s="100">
        <v>9.2657340771310714E-2</v>
      </c>
      <c r="AO335" s="100" t="s">
        <v>75</v>
      </c>
      <c r="AP335" s="100" t="s">
        <v>40</v>
      </c>
      <c r="AQ335" s="100">
        <v>6.3342987155018058</v>
      </c>
      <c r="AR335" s="100">
        <v>0.1528510296861795</v>
      </c>
      <c r="AS335" s="100">
        <v>3.1616165850060307</v>
      </c>
      <c r="AT335" s="100">
        <v>0.12192236740674453</v>
      </c>
      <c r="AU335" s="100">
        <v>148.37591518387222</v>
      </c>
      <c r="AV335" s="100">
        <v>17.805109822064665</v>
      </c>
      <c r="AW335" s="100" t="s">
        <v>327</v>
      </c>
      <c r="AX335" s="100" t="s">
        <v>327</v>
      </c>
      <c r="AY335" s="100">
        <v>0.36508356184390472</v>
      </c>
      <c r="AZ335" s="100">
        <v>4.3810027421268563E-2</v>
      </c>
      <c r="BA335" s="100" t="s">
        <v>72</v>
      </c>
      <c r="BB335" s="100" t="s">
        <v>40</v>
      </c>
      <c r="BC335" s="100">
        <v>0.35854528473496566</v>
      </c>
      <c r="BD335" s="100">
        <v>4.3025434168195875E-2</v>
      </c>
      <c r="BE335" s="100" t="s">
        <v>329</v>
      </c>
      <c r="BF335" s="100" t="s">
        <v>40</v>
      </c>
      <c r="BG335" s="107" t="s">
        <v>318</v>
      </c>
      <c r="BH335" s="100" t="s">
        <v>40</v>
      </c>
      <c r="BI335" s="100" t="s">
        <v>322</v>
      </c>
      <c r="BJ335" s="100" t="s">
        <v>40</v>
      </c>
      <c r="BK335" s="107" t="s">
        <v>223</v>
      </c>
      <c r="BL335" s="107" t="s">
        <v>40</v>
      </c>
      <c r="BM335" s="100">
        <v>1.1694506984542627</v>
      </c>
      <c r="BN335" s="100">
        <v>0.14033408381451151</v>
      </c>
      <c r="BO335" s="100">
        <v>0.48577612313159452</v>
      </c>
      <c r="BP335" s="100">
        <v>5.8293134775791337E-2</v>
      </c>
      <c r="BQ335" s="100">
        <v>0.56391106310953343</v>
      </c>
      <c r="BR335" s="100">
        <v>6.7669327573144006E-2</v>
      </c>
      <c r="BS335" s="100" t="s">
        <v>320</v>
      </c>
      <c r="BT335" s="100" t="s">
        <v>40</v>
      </c>
      <c r="BU335" s="100" t="s">
        <v>328</v>
      </c>
      <c r="BV335" s="100" t="s">
        <v>40</v>
      </c>
      <c r="BW335" s="100" t="s">
        <v>321</v>
      </c>
      <c r="BX335" s="100" t="s">
        <v>40</v>
      </c>
    </row>
    <row r="336" spans="1:76" ht="15" customHeight="1" x14ac:dyDescent="0.2">
      <c r="A336" s="1">
        <v>10</v>
      </c>
      <c r="B336" s="21" t="s">
        <v>24</v>
      </c>
      <c r="C336" s="36" t="s">
        <v>257</v>
      </c>
      <c r="D336" s="86">
        <v>43657</v>
      </c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25" t="str">
        <f t="shared" si="5"/>
        <v>10|S6 Regência|Berma Test F1 0,70 m|2019/07/11</v>
      </c>
      <c r="Q336" s="100">
        <v>142.86983076117951</v>
      </c>
      <c r="R336" s="100">
        <v>17.555381502396941</v>
      </c>
      <c r="S336" s="100">
        <v>3.2933451455591936</v>
      </c>
      <c r="T336" s="100">
        <v>0.48583706755063116</v>
      </c>
      <c r="U336" s="100">
        <v>1.6694085628565698</v>
      </c>
      <c r="V336" s="100">
        <v>1.5759342198920407E-2</v>
      </c>
      <c r="W336" s="100">
        <v>0.37101418262842711</v>
      </c>
      <c r="X336" s="100">
        <v>1.5746292002072768E-2</v>
      </c>
      <c r="Y336" s="100">
        <v>1.8297330675046264</v>
      </c>
      <c r="Z336" s="100">
        <v>0.26376417997566765</v>
      </c>
      <c r="AA336" s="100">
        <v>9.0279957058827502</v>
      </c>
      <c r="AB336" s="100">
        <v>3.426754488675757</v>
      </c>
      <c r="AC336" s="100">
        <v>4.5437812190198708</v>
      </c>
      <c r="AD336" s="100">
        <v>1.2204761278084781</v>
      </c>
      <c r="AE336" s="100">
        <v>2803.7618738738447</v>
      </c>
      <c r="AF336" s="100">
        <v>549.52448476932636</v>
      </c>
      <c r="AG336" s="100">
        <v>3.2243997258921651</v>
      </c>
      <c r="AH336" s="100">
        <v>0.23163058430198194</v>
      </c>
      <c r="AI336" s="100">
        <v>82.957454208668281</v>
      </c>
      <c r="AJ336" s="100">
        <v>4.7778890548669919</v>
      </c>
      <c r="AK336" s="100">
        <v>3.2397414414396435</v>
      </c>
      <c r="AL336" s="100">
        <v>0.33075896067284538</v>
      </c>
      <c r="AM336" s="100">
        <v>1.599026104223904</v>
      </c>
      <c r="AN336" s="100">
        <v>0.23970269448206255</v>
      </c>
      <c r="AO336" s="100">
        <v>0.67382815116514727</v>
      </c>
      <c r="AP336" s="100">
        <v>3.068520889134271E-2</v>
      </c>
      <c r="AQ336" s="100">
        <v>5.123454515362412</v>
      </c>
      <c r="AR336" s="100">
        <v>0.24599472098728464</v>
      </c>
      <c r="AS336" s="100">
        <v>6.9236156197990919</v>
      </c>
      <c r="AT336" s="100">
        <v>2.0995411596834851E-2</v>
      </c>
      <c r="AU336" s="100">
        <v>61.005088219669247</v>
      </c>
      <c r="AV336" s="100">
        <v>7.320610586360309</v>
      </c>
      <c r="AW336" s="100" t="s">
        <v>327</v>
      </c>
      <c r="AX336" s="100" t="s">
        <v>327</v>
      </c>
      <c r="AY336" s="100" t="s">
        <v>73</v>
      </c>
      <c r="AZ336" s="100" t="s">
        <v>40</v>
      </c>
      <c r="BA336" s="100" t="s">
        <v>72</v>
      </c>
      <c r="BB336" s="100" t="s">
        <v>40</v>
      </c>
      <c r="BC336" s="100">
        <v>0.13935195453031685</v>
      </c>
      <c r="BD336" s="100">
        <v>1.6722234543638023E-2</v>
      </c>
      <c r="BE336" s="100" t="s">
        <v>329</v>
      </c>
      <c r="BF336" s="100" t="s">
        <v>40</v>
      </c>
      <c r="BG336" s="100" t="s">
        <v>318</v>
      </c>
      <c r="BH336" s="100" t="s">
        <v>40</v>
      </c>
      <c r="BI336" s="100" t="s">
        <v>322</v>
      </c>
      <c r="BJ336" s="100" t="s">
        <v>40</v>
      </c>
      <c r="BK336" s="107" t="s">
        <v>223</v>
      </c>
      <c r="BL336" s="107" t="s">
        <v>40</v>
      </c>
      <c r="BM336" s="100">
        <v>0.37606119967292134</v>
      </c>
      <c r="BN336" s="100">
        <v>4.5127343960750563E-2</v>
      </c>
      <c r="BO336" s="100">
        <v>0.11563719672229722</v>
      </c>
      <c r="BP336" s="100">
        <v>1.3876463606675667E-2</v>
      </c>
      <c r="BQ336" s="100">
        <v>0.22036268721332122</v>
      </c>
      <c r="BR336" s="100">
        <v>2.6443522465598546E-2</v>
      </c>
      <c r="BS336" s="100" t="s">
        <v>320</v>
      </c>
      <c r="BT336" s="100" t="s">
        <v>40</v>
      </c>
      <c r="BU336" s="100" t="s">
        <v>328</v>
      </c>
      <c r="BV336" s="100" t="s">
        <v>40</v>
      </c>
      <c r="BW336" s="100" t="s">
        <v>321</v>
      </c>
      <c r="BX336" s="100" t="s">
        <v>40</v>
      </c>
    </row>
    <row r="337" spans="1:76" ht="15" customHeight="1" x14ac:dyDescent="0.2">
      <c r="A337" s="1">
        <v>10</v>
      </c>
      <c r="B337" s="21" t="s">
        <v>24</v>
      </c>
      <c r="C337" s="36" t="s">
        <v>258</v>
      </c>
      <c r="D337" s="86">
        <v>43657</v>
      </c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25" t="str">
        <f t="shared" si="5"/>
        <v>10|S6 Regência|Berma Test F2 0,30 m|2019/07/11</v>
      </c>
      <c r="Q337" s="100">
        <v>611.61368126764455</v>
      </c>
      <c r="R337" s="100">
        <v>43.025066975081067</v>
      </c>
      <c r="S337" s="100">
        <v>2.5672855918210877</v>
      </c>
      <c r="T337" s="100">
        <v>1.1453571195537791</v>
      </c>
      <c r="U337" s="100">
        <v>1.3047331413709462</v>
      </c>
      <c r="V337" s="100">
        <v>0.54521382787302708</v>
      </c>
      <c r="W337" s="100" t="s">
        <v>76</v>
      </c>
      <c r="X337" s="100" t="s">
        <v>40</v>
      </c>
      <c r="Y337" s="100">
        <v>1.3065259603724422</v>
      </c>
      <c r="Z337" s="100">
        <v>0.82631356987134341</v>
      </c>
      <c r="AA337" s="100">
        <v>7.785796626017798</v>
      </c>
      <c r="AB337" s="100">
        <v>7.5671751871182931</v>
      </c>
      <c r="AC337" s="100">
        <v>1.2189695739311617</v>
      </c>
      <c r="AD337" s="100">
        <v>2.1945748472557485</v>
      </c>
      <c r="AE337" s="100">
        <v>2942.4956369544625</v>
      </c>
      <c r="AF337" s="100">
        <v>522.60918650830604</v>
      </c>
      <c r="AG337" s="100">
        <v>3.1413400863511578</v>
      </c>
      <c r="AH337" s="100">
        <v>9.6074329216903356E-2</v>
      </c>
      <c r="AI337" s="100">
        <v>49.430396403812985</v>
      </c>
      <c r="AJ337" s="100">
        <v>3.441094009583789</v>
      </c>
      <c r="AK337" s="100">
        <v>2.2127570046699567</v>
      </c>
      <c r="AL337" s="100">
        <v>1.6718973772392234</v>
      </c>
      <c r="AM337" s="100">
        <v>1.1216534698095664</v>
      </c>
      <c r="AN337" s="100">
        <v>0.59999976324651305</v>
      </c>
      <c r="AO337" s="100" t="s">
        <v>75</v>
      </c>
      <c r="AP337" s="100" t="s">
        <v>40</v>
      </c>
      <c r="AQ337" s="100">
        <v>4.5887384636144253</v>
      </c>
      <c r="AR337" s="100">
        <v>2.4750138036568594</v>
      </c>
      <c r="AS337" s="107" t="s">
        <v>222</v>
      </c>
      <c r="AT337" s="107" t="s">
        <v>40</v>
      </c>
      <c r="AU337" s="100">
        <v>33.338844994352577</v>
      </c>
      <c r="AV337" s="100">
        <v>4.0006613993223095</v>
      </c>
      <c r="AW337" s="100" t="s">
        <v>327</v>
      </c>
      <c r="AX337" s="100" t="s">
        <v>327</v>
      </c>
      <c r="AY337" s="100" t="s">
        <v>73</v>
      </c>
      <c r="AZ337" s="100" t="s">
        <v>40</v>
      </c>
      <c r="BA337" s="100" t="s">
        <v>72</v>
      </c>
      <c r="BB337" s="100" t="s">
        <v>40</v>
      </c>
      <c r="BC337" s="100">
        <v>0.12990054052714023</v>
      </c>
      <c r="BD337" s="100">
        <v>1.5588064863256828E-2</v>
      </c>
      <c r="BE337" s="100" t="s">
        <v>329</v>
      </c>
      <c r="BF337" s="100" t="s">
        <v>40</v>
      </c>
      <c r="BG337" s="100" t="s">
        <v>318</v>
      </c>
      <c r="BH337" s="100" t="s">
        <v>40</v>
      </c>
      <c r="BI337" s="100" t="s">
        <v>322</v>
      </c>
      <c r="BJ337" s="100" t="s">
        <v>40</v>
      </c>
      <c r="BK337" s="107" t="s">
        <v>223</v>
      </c>
      <c r="BL337" s="107" t="s">
        <v>40</v>
      </c>
      <c r="BM337" s="100">
        <v>17.033846119368611</v>
      </c>
      <c r="BN337" s="100">
        <v>2.0440615343242334</v>
      </c>
      <c r="BO337" s="100">
        <v>0.10317776184897559</v>
      </c>
      <c r="BP337" s="100">
        <v>1.238133142187707E-2</v>
      </c>
      <c r="BQ337" s="100">
        <v>0.20248081530064455</v>
      </c>
      <c r="BR337" s="100">
        <v>2.4297697836077346E-2</v>
      </c>
      <c r="BS337" s="100">
        <v>0.14366672519443546</v>
      </c>
      <c r="BT337" s="100">
        <v>1.7240007023332254E-2</v>
      </c>
      <c r="BU337" s="100" t="s">
        <v>328</v>
      </c>
      <c r="BV337" s="100" t="s">
        <v>40</v>
      </c>
      <c r="BW337" s="107" t="s">
        <v>321</v>
      </c>
      <c r="BX337" s="100" t="s">
        <v>40</v>
      </c>
    </row>
    <row r="338" spans="1:76" ht="15" customHeight="1" x14ac:dyDescent="0.2">
      <c r="A338" s="1">
        <v>10</v>
      </c>
      <c r="B338" s="21" t="s">
        <v>24</v>
      </c>
      <c r="C338" s="36" t="s">
        <v>111</v>
      </c>
      <c r="D338" s="86">
        <v>43657</v>
      </c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25" t="str">
        <f t="shared" si="5"/>
        <v>10|S6 Regência|Berma Superficial|2019/07/11</v>
      </c>
      <c r="Q338" s="100">
        <v>323.75057931300074</v>
      </c>
      <c r="R338" s="100">
        <v>207.20345871843796</v>
      </c>
      <c r="S338" s="100">
        <v>1.7228190719388252</v>
      </c>
      <c r="T338" s="100">
        <v>1.4033827428657828</v>
      </c>
      <c r="U338" s="100">
        <v>0.79987051805279985</v>
      </c>
      <c r="V338" s="100">
        <v>0.24466832317065226</v>
      </c>
      <c r="W338" s="100" t="s">
        <v>76</v>
      </c>
      <c r="X338" s="100" t="s">
        <v>40</v>
      </c>
      <c r="Y338" s="100">
        <v>0.82105234322997589</v>
      </c>
      <c r="Z338" s="100">
        <v>0.53277831016546628</v>
      </c>
      <c r="AA338" s="100">
        <v>1.4173580715285854</v>
      </c>
      <c r="AB338" s="100">
        <v>0.93761368223656738</v>
      </c>
      <c r="AC338" s="107" t="s">
        <v>224</v>
      </c>
      <c r="AD338" s="107" t="s">
        <v>40</v>
      </c>
      <c r="AE338" s="100">
        <v>1524.772873158116</v>
      </c>
      <c r="AF338" s="100">
        <v>956.33867587621728</v>
      </c>
      <c r="AG338" s="100">
        <v>2.8402138497580802</v>
      </c>
      <c r="AH338" s="100">
        <v>0.28042085876518702</v>
      </c>
      <c r="AI338" s="100">
        <v>41.964685617470266</v>
      </c>
      <c r="AJ338" s="100">
        <v>32.548093291997304</v>
      </c>
      <c r="AK338" s="100">
        <v>0.88587968048578358</v>
      </c>
      <c r="AL338" s="100">
        <v>0.3320745621870847</v>
      </c>
      <c r="AM338" s="100">
        <v>0.33663902855713945</v>
      </c>
      <c r="AN338" s="100">
        <v>4.958801347896951E-2</v>
      </c>
      <c r="AO338" s="100" t="s">
        <v>75</v>
      </c>
      <c r="AP338" s="100" t="s">
        <v>40</v>
      </c>
      <c r="AQ338" s="100">
        <v>2.2093736153864221</v>
      </c>
      <c r="AR338" s="100">
        <v>1.0654497517292438</v>
      </c>
      <c r="AS338" s="107" t="s">
        <v>222</v>
      </c>
      <c r="AT338" s="107" t="s">
        <v>40</v>
      </c>
      <c r="AU338" s="100">
        <v>39.176769904774837</v>
      </c>
      <c r="AV338" s="100">
        <v>4.70121238857298</v>
      </c>
      <c r="AW338" s="100" t="s">
        <v>327</v>
      </c>
      <c r="AX338" s="100" t="s">
        <v>327</v>
      </c>
      <c r="AY338" s="100" t="s">
        <v>73</v>
      </c>
      <c r="AZ338" s="100" t="s">
        <v>40</v>
      </c>
      <c r="BA338" s="100" t="s">
        <v>72</v>
      </c>
      <c r="BB338" s="100" t="s">
        <v>40</v>
      </c>
      <c r="BC338" s="100">
        <v>0.10336814545305698</v>
      </c>
      <c r="BD338" s="100">
        <v>1.2404177454366836E-2</v>
      </c>
      <c r="BE338" s="100" t="s">
        <v>329</v>
      </c>
      <c r="BF338" s="100" t="s">
        <v>40</v>
      </c>
      <c r="BG338" s="100" t="s">
        <v>318</v>
      </c>
      <c r="BH338" s="100" t="s">
        <v>40</v>
      </c>
      <c r="BI338" s="100" t="s">
        <v>322</v>
      </c>
      <c r="BJ338" s="100" t="s">
        <v>40</v>
      </c>
      <c r="BK338" s="107" t="s">
        <v>223</v>
      </c>
      <c r="BL338" s="107" t="s">
        <v>40</v>
      </c>
      <c r="BM338" s="100">
        <v>0.22768349905402882</v>
      </c>
      <c r="BN338" s="100">
        <v>2.7322019886483459E-2</v>
      </c>
      <c r="BO338" s="100" t="s">
        <v>76</v>
      </c>
      <c r="BP338" s="100" t="s">
        <v>40</v>
      </c>
      <c r="BQ338" s="100" t="s">
        <v>319</v>
      </c>
      <c r="BR338" s="100" t="s">
        <v>40</v>
      </c>
      <c r="BS338" s="100" t="s">
        <v>320</v>
      </c>
      <c r="BT338" s="100" t="s">
        <v>40</v>
      </c>
      <c r="BU338" s="100" t="s">
        <v>328</v>
      </c>
      <c r="BV338" s="100" t="s">
        <v>40</v>
      </c>
      <c r="BW338" s="107" t="s">
        <v>321</v>
      </c>
      <c r="BX338" s="100" t="s">
        <v>40</v>
      </c>
    </row>
    <row r="339" spans="1:76" ht="15" customHeight="1" x14ac:dyDescent="0.2">
      <c r="A339" s="1">
        <v>10</v>
      </c>
      <c r="B339" s="21" t="s">
        <v>24</v>
      </c>
      <c r="C339" s="36" t="s">
        <v>112</v>
      </c>
      <c r="D339" s="86">
        <v>43657</v>
      </c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25" t="str">
        <f t="shared" si="5"/>
        <v>10|S6 Regência|Face Superior|2019/07/11</v>
      </c>
      <c r="Q339" s="100">
        <v>276.59536401374152</v>
      </c>
      <c r="R339" s="100">
        <v>10.061229898171106</v>
      </c>
      <c r="S339" s="100">
        <v>1.8252150278708501</v>
      </c>
      <c r="T339" s="100">
        <v>5.4522158175805219E-2</v>
      </c>
      <c r="U339" s="100">
        <v>1.3378641737962749</v>
      </c>
      <c r="V339" s="100">
        <v>0.19657069937800362</v>
      </c>
      <c r="W339" s="100" t="s">
        <v>76</v>
      </c>
      <c r="X339" s="100" t="s">
        <v>40</v>
      </c>
      <c r="Y339" s="100">
        <v>0.97104630944230963</v>
      </c>
      <c r="Z339" s="100">
        <v>0.19466267674408169</v>
      </c>
      <c r="AA339" s="100">
        <v>2.051968431972794</v>
      </c>
      <c r="AB339" s="100">
        <v>0.35486664821621</v>
      </c>
      <c r="AC339" s="100">
        <v>2.2901388382042205</v>
      </c>
      <c r="AD339" s="100">
        <v>4.4232723364357893</v>
      </c>
      <c r="AE339" s="100">
        <v>1711.0267603989066</v>
      </c>
      <c r="AF339" s="100">
        <v>67.142937966614056</v>
      </c>
      <c r="AG339" s="100">
        <v>2.9593581597006526</v>
      </c>
      <c r="AH339" s="100">
        <v>3.4274119363771054E-2</v>
      </c>
      <c r="AI339" s="100">
        <v>36.522992000045889</v>
      </c>
      <c r="AJ339" s="100">
        <v>8.152316531229518</v>
      </c>
      <c r="AK339" s="100">
        <v>0.97046545148656349</v>
      </c>
      <c r="AL339" s="100">
        <v>0.24808695586422894</v>
      </c>
      <c r="AM339" s="100">
        <v>0.4876762459869739</v>
      </c>
      <c r="AN339" s="100">
        <v>0.20766933205074714</v>
      </c>
      <c r="AO339" s="100" t="s">
        <v>75</v>
      </c>
      <c r="AP339" s="100" t="s">
        <v>40</v>
      </c>
      <c r="AQ339" s="100">
        <v>2.9136063829149146</v>
      </c>
      <c r="AR339" s="100">
        <v>0.21655354737121782</v>
      </c>
      <c r="AS339" s="107" t="s">
        <v>222</v>
      </c>
      <c r="AT339" s="107" t="s">
        <v>40</v>
      </c>
      <c r="AU339" s="100">
        <v>32.925230170426289</v>
      </c>
      <c r="AV339" s="100">
        <v>3.9510276204511547</v>
      </c>
      <c r="AW339" s="100" t="s">
        <v>327</v>
      </c>
      <c r="AX339" s="100" t="s">
        <v>327</v>
      </c>
      <c r="AY339" s="100" t="s">
        <v>73</v>
      </c>
      <c r="AZ339" s="100" t="s">
        <v>40</v>
      </c>
      <c r="BA339" s="100" t="s">
        <v>72</v>
      </c>
      <c r="BB339" s="100" t="s">
        <v>40</v>
      </c>
      <c r="BC339" s="100">
        <v>0.12067059287209794</v>
      </c>
      <c r="BD339" s="100">
        <v>1.4480471144651752E-2</v>
      </c>
      <c r="BE339" s="100" t="s">
        <v>329</v>
      </c>
      <c r="BF339" s="100" t="s">
        <v>40</v>
      </c>
      <c r="BG339" s="100" t="s">
        <v>318</v>
      </c>
      <c r="BH339" s="100" t="s">
        <v>40</v>
      </c>
      <c r="BI339" s="100" t="s">
        <v>322</v>
      </c>
      <c r="BJ339" s="100" t="s">
        <v>40</v>
      </c>
      <c r="BK339" s="107" t="s">
        <v>223</v>
      </c>
      <c r="BL339" s="107" t="s">
        <v>40</v>
      </c>
      <c r="BM339" s="100">
        <v>14.94700229528039</v>
      </c>
      <c r="BN339" s="100">
        <v>1.7936402754336467</v>
      </c>
      <c r="BO339" s="100">
        <v>9.799608284421496E-2</v>
      </c>
      <c r="BP339" s="100">
        <v>1.1759529941305795E-2</v>
      </c>
      <c r="BQ339" s="100">
        <v>0.20214834582106025</v>
      </c>
      <c r="BR339" s="100">
        <v>2.4257801498527229E-2</v>
      </c>
      <c r="BS339" s="100" t="s">
        <v>320</v>
      </c>
      <c r="BT339" s="100" t="s">
        <v>40</v>
      </c>
      <c r="BU339" s="100" t="s">
        <v>328</v>
      </c>
      <c r="BV339" s="100" t="s">
        <v>40</v>
      </c>
      <c r="BW339" s="107" t="s">
        <v>321</v>
      </c>
      <c r="BX339" s="100" t="s">
        <v>40</v>
      </c>
    </row>
    <row r="340" spans="1:76" ht="15" customHeight="1" x14ac:dyDescent="0.2">
      <c r="A340" s="1">
        <v>10</v>
      </c>
      <c r="B340" s="21" t="s">
        <v>24</v>
      </c>
      <c r="C340" s="36" t="s">
        <v>113</v>
      </c>
      <c r="D340" s="86">
        <v>43657</v>
      </c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25" t="str">
        <f t="shared" si="5"/>
        <v>10|S6 Regência|Face Inferior|2019/07/11</v>
      </c>
      <c r="Q340" s="100">
        <v>777.7947527458017</v>
      </c>
      <c r="R340" s="100">
        <v>531.07974799353872</v>
      </c>
      <c r="S340" s="100">
        <v>1.3557870921737081</v>
      </c>
      <c r="T340" s="100">
        <v>0.70836922313656536</v>
      </c>
      <c r="U340" s="100">
        <v>0.58510217520826047</v>
      </c>
      <c r="V340" s="100">
        <v>0.1129297258901253</v>
      </c>
      <c r="W340" s="100" t="s">
        <v>76</v>
      </c>
      <c r="X340" s="100" t="s">
        <v>40</v>
      </c>
      <c r="Y340" s="100">
        <v>0.80261424617202026</v>
      </c>
      <c r="Z340" s="100">
        <v>0.48806911528837443</v>
      </c>
      <c r="AA340" s="100">
        <v>1.4057949855077139</v>
      </c>
      <c r="AB340" s="100">
        <v>0.50211687291977192</v>
      </c>
      <c r="AC340" s="107" t="s">
        <v>224</v>
      </c>
      <c r="AD340" s="107" t="s">
        <v>40</v>
      </c>
      <c r="AE340" s="100">
        <v>3449.0485230289205</v>
      </c>
      <c r="AF340" s="100">
        <v>1655.7778826261645</v>
      </c>
      <c r="AG340" s="100">
        <v>2.8641904112975558</v>
      </c>
      <c r="AH340" s="100">
        <v>0.25635023247095207</v>
      </c>
      <c r="AI340" s="100">
        <v>53.290792232271002</v>
      </c>
      <c r="AJ340" s="100">
        <v>30.321699049953583</v>
      </c>
      <c r="AK340" s="100">
        <v>0.80461632666582161</v>
      </c>
      <c r="AL340" s="100">
        <v>0.58990877587709434</v>
      </c>
      <c r="AM340" s="100">
        <v>0.32797034875314324</v>
      </c>
      <c r="AN340" s="100">
        <v>0.14412260292760687</v>
      </c>
      <c r="AO340" s="100" t="s">
        <v>75</v>
      </c>
      <c r="AP340" s="100" t="s">
        <v>40</v>
      </c>
      <c r="AQ340" s="100">
        <v>2.2332465566036022</v>
      </c>
      <c r="AR340" s="100">
        <v>0.77872810035098317</v>
      </c>
      <c r="AS340" s="107" t="s">
        <v>222</v>
      </c>
      <c r="AT340" s="107" t="s">
        <v>40</v>
      </c>
      <c r="AU340" s="100">
        <v>49.101740416117657</v>
      </c>
      <c r="AV340" s="100">
        <v>5.8922088499341188</v>
      </c>
      <c r="AW340" s="100" t="s">
        <v>327</v>
      </c>
      <c r="AX340" s="100" t="s">
        <v>327</v>
      </c>
      <c r="AY340" s="100" t="s">
        <v>73</v>
      </c>
      <c r="AZ340" s="100" t="s">
        <v>40</v>
      </c>
      <c r="BA340" s="100" t="s">
        <v>72</v>
      </c>
      <c r="BB340" s="100" t="s">
        <v>40</v>
      </c>
      <c r="BC340" s="100">
        <v>0.18486135912618326</v>
      </c>
      <c r="BD340" s="100">
        <v>2.2183363095141989E-2</v>
      </c>
      <c r="BE340" s="100" t="s">
        <v>329</v>
      </c>
      <c r="BF340" s="100" t="s">
        <v>40</v>
      </c>
      <c r="BG340" s="100" t="s">
        <v>318</v>
      </c>
      <c r="BH340" s="100" t="s">
        <v>40</v>
      </c>
      <c r="BI340" s="100" t="s">
        <v>322</v>
      </c>
      <c r="BJ340" s="100" t="s">
        <v>40</v>
      </c>
      <c r="BK340" s="107" t="s">
        <v>223</v>
      </c>
      <c r="BL340" s="107" t="s">
        <v>40</v>
      </c>
      <c r="BM340" s="100" t="s">
        <v>74</v>
      </c>
      <c r="BN340" s="100" t="s">
        <v>40</v>
      </c>
      <c r="BO340" s="100">
        <v>0.17128122110481564</v>
      </c>
      <c r="BP340" s="100">
        <v>2.0553746532577875E-2</v>
      </c>
      <c r="BQ340" s="100">
        <v>0.24834899716318826</v>
      </c>
      <c r="BR340" s="100">
        <v>2.980187965958259E-2</v>
      </c>
      <c r="BS340" s="100" t="s">
        <v>320</v>
      </c>
      <c r="BT340" s="100" t="s">
        <v>40</v>
      </c>
      <c r="BU340" s="100" t="s">
        <v>328</v>
      </c>
      <c r="BV340" s="100" t="s">
        <v>40</v>
      </c>
      <c r="BW340" s="107" t="s">
        <v>321</v>
      </c>
      <c r="BX340" s="100" t="s">
        <v>40</v>
      </c>
    </row>
    <row r="341" spans="1:76" ht="15" customHeight="1" x14ac:dyDescent="0.2">
      <c r="A341" s="1">
        <v>10</v>
      </c>
      <c r="B341" s="21" t="s">
        <v>24</v>
      </c>
      <c r="C341" s="36" t="s">
        <v>120</v>
      </c>
      <c r="D341" s="86">
        <v>43657</v>
      </c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25" t="str">
        <f t="shared" si="5"/>
        <v>10|S6 Regência|Antepraia rasa|2019/07/11</v>
      </c>
      <c r="Q341" s="100">
        <v>156.3802181204677</v>
      </c>
      <c r="R341" s="100">
        <v>14.200479543178382</v>
      </c>
      <c r="S341" s="100">
        <v>1.5862790330002396</v>
      </c>
      <c r="T341" s="100">
        <v>0.92909824608071268</v>
      </c>
      <c r="U341" s="100">
        <v>0.72291195817026466</v>
      </c>
      <c r="V341" s="100">
        <v>0.59393637978602176</v>
      </c>
      <c r="W341" s="100" t="s">
        <v>76</v>
      </c>
      <c r="X341" s="100" t="s">
        <v>40</v>
      </c>
      <c r="Y341" s="100">
        <v>0.83961156052083252</v>
      </c>
      <c r="Z341" s="100">
        <v>0.45080206492747832</v>
      </c>
      <c r="AA341" s="100">
        <v>1.5491733470062887</v>
      </c>
      <c r="AB341" s="100">
        <v>0.77469476341200094</v>
      </c>
      <c r="AC341" s="100">
        <v>3.7875655142794118</v>
      </c>
      <c r="AD341" s="100">
        <v>2.3413162066338296</v>
      </c>
      <c r="AE341" s="100">
        <v>1108.3732783361056</v>
      </c>
      <c r="AF341" s="100">
        <v>8.9585199779863398</v>
      </c>
      <c r="AG341" s="100">
        <v>2.5831564887588918</v>
      </c>
      <c r="AH341" s="100">
        <v>0.42006571971240508</v>
      </c>
      <c r="AI341" s="100">
        <v>20.278342683107269</v>
      </c>
      <c r="AJ341" s="100">
        <v>3.989015946753145</v>
      </c>
      <c r="AK341" s="100">
        <v>0.76756115934017399</v>
      </c>
      <c r="AL341" s="100">
        <v>0.45103770683863598</v>
      </c>
      <c r="AM341" s="100">
        <v>0.36693343734473177</v>
      </c>
      <c r="AN341" s="100">
        <v>0.21001939954988214</v>
      </c>
      <c r="AO341" s="100" t="s">
        <v>75</v>
      </c>
      <c r="AP341" s="100" t="s">
        <v>40</v>
      </c>
      <c r="AQ341" s="100">
        <v>2.6051262005307088</v>
      </c>
      <c r="AR341" s="100">
        <v>1.3987454779603112</v>
      </c>
      <c r="AS341" s="107" t="s">
        <v>222</v>
      </c>
      <c r="AT341" s="107" t="s">
        <v>40</v>
      </c>
      <c r="AU341" s="100">
        <v>50.970963166970101</v>
      </c>
      <c r="AV341" s="100">
        <v>6.1165155800364115</v>
      </c>
      <c r="AW341" s="100" t="s">
        <v>327</v>
      </c>
      <c r="AX341" s="100" t="s">
        <v>327</v>
      </c>
      <c r="AY341" s="100" t="s">
        <v>73</v>
      </c>
      <c r="AZ341" s="100" t="s">
        <v>40</v>
      </c>
      <c r="BA341" s="100" t="s">
        <v>72</v>
      </c>
      <c r="BB341" s="100" t="s">
        <v>40</v>
      </c>
      <c r="BC341" s="100">
        <v>0.12913876070223426</v>
      </c>
      <c r="BD341" s="100">
        <v>1.5496651284268111E-2</v>
      </c>
      <c r="BE341" s="100" t="s">
        <v>329</v>
      </c>
      <c r="BF341" s="100" t="s">
        <v>40</v>
      </c>
      <c r="BG341" s="100" t="s">
        <v>318</v>
      </c>
      <c r="BH341" s="100" t="s">
        <v>40</v>
      </c>
      <c r="BI341" s="100" t="s">
        <v>322</v>
      </c>
      <c r="BJ341" s="100" t="s">
        <v>40</v>
      </c>
      <c r="BK341" s="107" t="s">
        <v>223</v>
      </c>
      <c r="BL341" s="107" t="s">
        <v>40</v>
      </c>
      <c r="BM341" s="100">
        <v>0.36483231629670221</v>
      </c>
      <c r="BN341" s="100">
        <v>4.3779877955604264E-2</v>
      </c>
      <c r="BO341" s="100">
        <v>0.10726483733474583</v>
      </c>
      <c r="BP341" s="100">
        <v>1.2871780480169499E-2</v>
      </c>
      <c r="BQ341" s="100">
        <v>0.16927650437044933</v>
      </c>
      <c r="BR341" s="100">
        <v>2.0313180524453918E-2</v>
      </c>
      <c r="BS341" s="100" t="s">
        <v>320</v>
      </c>
      <c r="BT341" s="100" t="s">
        <v>40</v>
      </c>
      <c r="BU341" s="100" t="s">
        <v>328</v>
      </c>
      <c r="BV341" s="100" t="s">
        <v>40</v>
      </c>
      <c r="BW341" s="107" t="s">
        <v>321</v>
      </c>
      <c r="BX341" s="100" t="s">
        <v>40</v>
      </c>
    </row>
    <row r="342" spans="1:76" ht="15" customHeight="1" x14ac:dyDescent="0.2">
      <c r="A342" s="1">
        <v>10</v>
      </c>
      <c r="B342" s="21" t="s">
        <v>24</v>
      </c>
      <c r="C342" s="36" t="s">
        <v>114</v>
      </c>
      <c r="D342" s="86">
        <v>43657</v>
      </c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25" t="str">
        <f t="shared" si="5"/>
        <v>10|S6 Regência|Isóbata 5 m|2019/07/11</v>
      </c>
      <c r="Q342" s="100">
        <v>939.33963629531979</v>
      </c>
      <c r="R342" s="100">
        <v>79.536083108572583</v>
      </c>
      <c r="S342" s="100">
        <v>5.9807214547022802</v>
      </c>
      <c r="T342" s="100">
        <v>1.5666626349782513</v>
      </c>
      <c r="U342" s="100">
        <v>2.2823395502698154</v>
      </c>
      <c r="V342" s="100">
        <v>0.33545179385628593</v>
      </c>
      <c r="W342" s="100" t="s">
        <v>76</v>
      </c>
      <c r="X342" s="100" t="s">
        <v>40</v>
      </c>
      <c r="Y342" s="100">
        <v>0.90193632758490572</v>
      </c>
      <c r="Z342" s="100">
        <v>0.24512283906530638</v>
      </c>
      <c r="AA342" s="100">
        <v>7.9332470131905932</v>
      </c>
      <c r="AB342" s="100">
        <v>0.40082676640555542</v>
      </c>
      <c r="AC342" s="100">
        <v>1.1194978227523558</v>
      </c>
      <c r="AD342" s="100">
        <v>0.87177895951074158</v>
      </c>
      <c r="AE342" s="100">
        <v>8143.8053360928989</v>
      </c>
      <c r="AF342" s="100">
        <v>1869.1712830596703</v>
      </c>
      <c r="AG342" s="100">
        <v>4.3886148058537353</v>
      </c>
      <c r="AH342" s="100">
        <v>0.27616381929110162</v>
      </c>
      <c r="AI342" s="100">
        <v>70.748648937640581</v>
      </c>
      <c r="AJ342" s="100">
        <v>4.012200262582474</v>
      </c>
      <c r="AK342" s="100">
        <v>1.883103769995027</v>
      </c>
      <c r="AL342" s="100">
        <v>0.49077669419426007</v>
      </c>
      <c r="AM342" s="100">
        <v>2.3403327957172015</v>
      </c>
      <c r="AN342" s="100">
        <v>0.31151439929811175</v>
      </c>
      <c r="AO342" s="100" t="s">
        <v>75</v>
      </c>
      <c r="AP342" s="100" t="s">
        <v>40</v>
      </c>
      <c r="AQ342" s="100">
        <v>5.6379303282645576</v>
      </c>
      <c r="AR342" s="100">
        <v>1.0435557090310841</v>
      </c>
      <c r="AS342" s="100">
        <v>4.5195602108426272</v>
      </c>
      <c r="AT342" s="100">
        <v>0.32888313089758681</v>
      </c>
      <c r="AU342" s="100">
        <v>94.662810154486394</v>
      </c>
      <c r="AV342" s="100">
        <v>11.359537218538367</v>
      </c>
      <c r="AW342" s="100" t="s">
        <v>327</v>
      </c>
      <c r="AX342" s="100" t="s">
        <v>327</v>
      </c>
      <c r="AY342" s="100" t="s">
        <v>73</v>
      </c>
      <c r="AZ342" s="100" t="s">
        <v>40</v>
      </c>
      <c r="BA342" s="100" t="s">
        <v>72</v>
      </c>
      <c r="BB342" s="100" t="s">
        <v>40</v>
      </c>
      <c r="BC342" s="100">
        <v>0.23698222037218106</v>
      </c>
      <c r="BD342" s="100">
        <v>2.8437866444661727E-2</v>
      </c>
      <c r="BE342" s="100" t="s">
        <v>329</v>
      </c>
      <c r="BF342" s="100" t="s">
        <v>40</v>
      </c>
      <c r="BG342" s="100" t="s">
        <v>318</v>
      </c>
      <c r="BH342" s="100" t="s">
        <v>40</v>
      </c>
      <c r="BI342" s="100" t="s">
        <v>322</v>
      </c>
      <c r="BJ342" s="100" t="s">
        <v>40</v>
      </c>
      <c r="BK342" s="107" t="s">
        <v>223</v>
      </c>
      <c r="BL342" s="107" t="s">
        <v>40</v>
      </c>
      <c r="BM342" s="100">
        <v>28.00384822686809</v>
      </c>
      <c r="BN342" s="100">
        <v>3.3604617872241707</v>
      </c>
      <c r="BO342" s="100">
        <v>0.21529246962121237</v>
      </c>
      <c r="BP342" s="100">
        <v>2.5835096354545485E-2</v>
      </c>
      <c r="BQ342" s="100">
        <v>0.54340365620205588</v>
      </c>
      <c r="BR342" s="100">
        <v>6.52084387442467E-2</v>
      </c>
      <c r="BS342" s="100" t="s">
        <v>320</v>
      </c>
      <c r="BT342" s="100" t="s">
        <v>40</v>
      </c>
      <c r="BU342" s="100" t="s">
        <v>328</v>
      </c>
      <c r="BV342" s="100" t="s">
        <v>40</v>
      </c>
      <c r="BW342" s="100" t="s">
        <v>321</v>
      </c>
      <c r="BX342" s="100" t="s">
        <v>40</v>
      </c>
    </row>
    <row r="343" spans="1:76" ht="15" customHeight="1" x14ac:dyDescent="0.2">
      <c r="A343" s="1">
        <v>10</v>
      </c>
      <c r="B343" s="21" t="s">
        <v>24</v>
      </c>
      <c r="C343" s="36" t="s">
        <v>115</v>
      </c>
      <c r="D343" s="86">
        <v>43657</v>
      </c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25" t="str">
        <f t="shared" si="5"/>
        <v>10|S6 Regência|Isóbata 10 m|2019/07/11</v>
      </c>
      <c r="Q343" s="100">
        <v>1585.0290630896993</v>
      </c>
      <c r="R343" s="100">
        <v>322.24831517332052</v>
      </c>
      <c r="S343" s="100">
        <v>8.0409631116184599</v>
      </c>
      <c r="T343" s="100">
        <v>1.7072090281107097</v>
      </c>
      <c r="U343" s="100">
        <v>7.6582816976233659</v>
      </c>
      <c r="V343" s="100">
        <v>1.3494275481339459</v>
      </c>
      <c r="W343" s="100" t="s">
        <v>76</v>
      </c>
      <c r="X343" s="100" t="s">
        <v>40</v>
      </c>
      <c r="Y343" s="100">
        <v>1.2999752378725387</v>
      </c>
      <c r="Z343" s="100">
        <v>0.13825355608721587</v>
      </c>
      <c r="AA343" s="100">
        <v>11.055840457460306</v>
      </c>
      <c r="AB343" s="100">
        <v>1.8999676607739793</v>
      </c>
      <c r="AC343" s="100">
        <v>1.1131964146917559</v>
      </c>
      <c r="AD343" s="100">
        <v>0.52651214648975475</v>
      </c>
      <c r="AE343" s="100">
        <v>5286.7031347488446</v>
      </c>
      <c r="AF343" s="100">
        <v>961.69611273039141</v>
      </c>
      <c r="AG343" s="100">
        <v>5.9720770276142421</v>
      </c>
      <c r="AH343" s="100">
        <v>3.6527392635680112E-2</v>
      </c>
      <c r="AI343" s="100">
        <v>121.6259489785796</v>
      </c>
      <c r="AJ343" s="100">
        <v>1.4791570467207018</v>
      </c>
      <c r="AK343" s="100">
        <v>2.8384624311911715</v>
      </c>
      <c r="AL343" s="100">
        <v>0.15729663022496324</v>
      </c>
      <c r="AM343" s="100">
        <v>2.4611163556784423</v>
      </c>
      <c r="AN343" s="100">
        <v>0.29265558250506368</v>
      </c>
      <c r="AO343" s="100" t="s">
        <v>75</v>
      </c>
      <c r="AP343" s="100" t="s">
        <v>40</v>
      </c>
      <c r="AQ343" s="100">
        <v>7.0652688921373477</v>
      </c>
      <c r="AR343" s="100">
        <v>0.3348209212203459</v>
      </c>
      <c r="AS343" s="100">
        <v>3.9921989002086717</v>
      </c>
      <c r="AT343" s="100">
        <v>0.34664540611468719</v>
      </c>
      <c r="AU343" s="100">
        <v>168.21900149467214</v>
      </c>
      <c r="AV343" s="100">
        <v>20.186280179360658</v>
      </c>
      <c r="AW343" s="100" t="s">
        <v>327</v>
      </c>
      <c r="AX343" s="100" t="s">
        <v>327</v>
      </c>
      <c r="AY343" s="100">
        <v>0.65601182757481991</v>
      </c>
      <c r="AZ343" s="100">
        <v>7.8721419308978385E-2</v>
      </c>
      <c r="BA343" s="100" t="s">
        <v>72</v>
      </c>
      <c r="BB343" s="100" t="s">
        <v>40</v>
      </c>
      <c r="BC343" s="100">
        <v>0.39413163087830233</v>
      </c>
      <c r="BD343" s="100">
        <v>4.7295795705396278E-2</v>
      </c>
      <c r="BE343" s="100" t="s">
        <v>329</v>
      </c>
      <c r="BF343" s="100" t="s">
        <v>40</v>
      </c>
      <c r="BG343" s="100" t="s">
        <v>318</v>
      </c>
      <c r="BH343" s="100" t="s">
        <v>40</v>
      </c>
      <c r="BI343" s="100" t="s">
        <v>322</v>
      </c>
      <c r="BJ343" s="100" t="s">
        <v>40</v>
      </c>
      <c r="BK343" s="107" t="s">
        <v>223</v>
      </c>
      <c r="BL343" s="107" t="s">
        <v>40</v>
      </c>
      <c r="BM343" s="100">
        <v>0.86763230354644161</v>
      </c>
      <c r="BN343" s="100">
        <v>0.10411587642557299</v>
      </c>
      <c r="BO343" s="100">
        <v>0.40061071840004309</v>
      </c>
      <c r="BP343" s="100">
        <v>4.8073286208005168E-2</v>
      </c>
      <c r="BQ343" s="100">
        <v>0.79606003177935825</v>
      </c>
      <c r="BR343" s="100">
        <v>9.552720381352299E-2</v>
      </c>
      <c r="BS343" s="100" t="s">
        <v>320</v>
      </c>
      <c r="BT343" s="100" t="s">
        <v>40</v>
      </c>
      <c r="BU343" s="100" t="s">
        <v>328</v>
      </c>
      <c r="BV343" s="100" t="s">
        <v>40</v>
      </c>
      <c r="BW343" s="100" t="s">
        <v>321</v>
      </c>
      <c r="BX343" s="100" t="s">
        <v>40</v>
      </c>
    </row>
    <row r="344" spans="1:76" ht="15" customHeight="1" x14ac:dyDescent="0.2">
      <c r="A344" s="1">
        <v>10</v>
      </c>
      <c r="B344" s="21" t="s">
        <v>25</v>
      </c>
      <c r="C344" s="36" t="s">
        <v>232</v>
      </c>
      <c r="D344" s="86">
        <v>43655</v>
      </c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25" t="str">
        <f t="shared" si="5"/>
        <v>10|N1 Povoação|Berma Test F1 1 m|2019/07/09</v>
      </c>
      <c r="Q344" s="100">
        <v>830.21338513870592</v>
      </c>
      <c r="R344" s="100">
        <v>147.81852437107852</v>
      </c>
      <c r="S344" s="100">
        <v>2.7023468402829689</v>
      </c>
      <c r="T344" s="100">
        <v>0.28379916288591045</v>
      </c>
      <c r="U344" s="100">
        <v>1.3393122639377966</v>
      </c>
      <c r="V344" s="100">
        <v>0.31158771084467729</v>
      </c>
      <c r="W344" s="100" t="s">
        <v>76</v>
      </c>
      <c r="X344" s="100" t="s">
        <v>40</v>
      </c>
      <c r="Y344" s="100">
        <v>2.0646405681887616</v>
      </c>
      <c r="Z344" s="100">
        <v>0.39985875047485797</v>
      </c>
      <c r="AA344" s="100">
        <v>9.2307955327685853</v>
      </c>
      <c r="AB344" s="100">
        <v>0.90328326976682094</v>
      </c>
      <c r="AC344" s="100">
        <v>2.3251428162540275</v>
      </c>
      <c r="AD344" s="100">
        <v>0.58453872292370301</v>
      </c>
      <c r="AE344" s="100">
        <v>9548.4175084848284</v>
      </c>
      <c r="AF344" s="100">
        <v>571.96080486416076</v>
      </c>
      <c r="AG344" s="100">
        <v>3.1352006307672937</v>
      </c>
      <c r="AH344" s="100">
        <v>0.10609123702077136</v>
      </c>
      <c r="AI344" s="100">
        <v>55.011537941141881</v>
      </c>
      <c r="AJ344" s="100">
        <v>3.9819254023019752</v>
      </c>
      <c r="AK344" s="100">
        <v>2.4883181301216775</v>
      </c>
      <c r="AL344" s="100">
        <v>0.49770302093268431</v>
      </c>
      <c r="AM344" s="100">
        <v>2.1285054400347203</v>
      </c>
      <c r="AN344" s="100">
        <v>4.8616037267483016E-2</v>
      </c>
      <c r="AO344" s="100" t="s">
        <v>75</v>
      </c>
      <c r="AP344" s="100" t="s">
        <v>40</v>
      </c>
      <c r="AQ344" s="100">
        <v>9.0128820547176538</v>
      </c>
      <c r="AR344" s="100">
        <v>2.1322114854644473E-2</v>
      </c>
      <c r="AS344" s="100">
        <v>7.6624150792595707</v>
      </c>
      <c r="AT344" s="100">
        <v>4.6193231750331227</v>
      </c>
      <c r="AU344" s="100">
        <v>67.96331939106426</v>
      </c>
      <c r="AV344" s="100">
        <v>8.155598326927711</v>
      </c>
      <c r="AW344" s="100" t="s">
        <v>327</v>
      </c>
      <c r="AX344" s="100" t="s">
        <v>327</v>
      </c>
      <c r="AY344" s="100" t="s">
        <v>73</v>
      </c>
      <c r="AZ344" s="100" t="s">
        <v>40</v>
      </c>
      <c r="BA344" s="100" t="s">
        <v>72</v>
      </c>
      <c r="BB344" s="100" t="s">
        <v>40</v>
      </c>
      <c r="BC344" s="100">
        <v>0.20184896155629217</v>
      </c>
      <c r="BD344" s="100">
        <v>2.4221875386755059E-2</v>
      </c>
      <c r="BE344" s="100" t="s">
        <v>329</v>
      </c>
      <c r="BF344" s="100" t="s">
        <v>40</v>
      </c>
      <c r="BG344" s="100" t="s">
        <v>318</v>
      </c>
      <c r="BH344" s="100" t="s">
        <v>40</v>
      </c>
      <c r="BI344" s="100" t="s">
        <v>322</v>
      </c>
      <c r="BJ344" s="100" t="s">
        <v>40</v>
      </c>
      <c r="BK344" s="107" t="s">
        <v>223</v>
      </c>
      <c r="BL344" s="107" t="s">
        <v>40</v>
      </c>
      <c r="BM344" s="100">
        <v>0.29122108862658563</v>
      </c>
      <c r="BN344" s="100">
        <v>3.4946530635190272E-2</v>
      </c>
      <c r="BO344" s="100">
        <v>0.16398802271331137</v>
      </c>
      <c r="BP344" s="100">
        <v>1.9678562725597364E-2</v>
      </c>
      <c r="BQ344" s="100">
        <v>0.67642695337466607</v>
      </c>
      <c r="BR344" s="100">
        <v>8.1171234404959922E-2</v>
      </c>
      <c r="BS344" s="100" t="s">
        <v>320</v>
      </c>
      <c r="BT344" s="100" t="s">
        <v>40</v>
      </c>
      <c r="BU344" s="100" t="s">
        <v>328</v>
      </c>
      <c r="BV344" s="100" t="s">
        <v>40</v>
      </c>
      <c r="BW344" s="100" t="s">
        <v>321</v>
      </c>
      <c r="BX344" s="100" t="s">
        <v>40</v>
      </c>
    </row>
    <row r="345" spans="1:76" ht="15" customHeight="1" x14ac:dyDescent="0.2">
      <c r="A345" s="1">
        <v>10</v>
      </c>
      <c r="B345" s="21" t="s">
        <v>25</v>
      </c>
      <c r="C345" s="36" t="s">
        <v>227</v>
      </c>
      <c r="D345" s="86">
        <v>43655</v>
      </c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25" t="str">
        <f t="shared" si="5"/>
        <v>10|N1 Povoação|Berma Test F2 0,60 m|2019/07/09</v>
      </c>
      <c r="Q345" s="100">
        <v>720.74941199266652</v>
      </c>
      <c r="R345" s="100">
        <v>287.48024807118776</v>
      </c>
      <c r="S345" s="100">
        <v>1.7586902132986735</v>
      </c>
      <c r="T345" s="100">
        <v>0.65017386399624899</v>
      </c>
      <c r="U345" s="100">
        <v>0.97395716406419131</v>
      </c>
      <c r="V345" s="100">
        <v>0.47229970065142812</v>
      </c>
      <c r="W345" s="100" t="s">
        <v>76</v>
      </c>
      <c r="X345" s="100" t="s">
        <v>40</v>
      </c>
      <c r="Y345" s="100">
        <v>1.2657579960178904</v>
      </c>
      <c r="Z345" s="100">
        <v>1.7349089899360817E-2</v>
      </c>
      <c r="AA345" s="100">
        <v>4.7238392838091414</v>
      </c>
      <c r="AB345" s="100">
        <v>3.1344749809322754</v>
      </c>
      <c r="AC345" s="107" t="s">
        <v>224</v>
      </c>
      <c r="AD345" s="107" t="s">
        <v>40</v>
      </c>
      <c r="AE345" s="100">
        <v>3089.3367051842915</v>
      </c>
      <c r="AF345" s="100">
        <v>355.41909948667853</v>
      </c>
      <c r="AG345" s="100">
        <v>3.205957227836318</v>
      </c>
      <c r="AH345" s="100">
        <v>9.8315271465925794E-2</v>
      </c>
      <c r="AI345" s="100">
        <v>36.401947736106443</v>
      </c>
      <c r="AJ345" s="100">
        <v>6.5161076355522063</v>
      </c>
      <c r="AK345" s="100">
        <v>1.2300174406701299</v>
      </c>
      <c r="AL345" s="100">
        <v>0.27413531986615525</v>
      </c>
      <c r="AM345" s="100">
        <v>0.84369202002933164</v>
      </c>
      <c r="AN345" s="100">
        <v>0.50251764378934283</v>
      </c>
      <c r="AO345" s="100" t="s">
        <v>75</v>
      </c>
      <c r="AP345" s="100" t="s">
        <v>40</v>
      </c>
      <c r="AQ345" s="100">
        <v>3.7313057342692959</v>
      </c>
      <c r="AR345" s="100">
        <v>1.1740212088694635</v>
      </c>
      <c r="AS345" s="107" t="s">
        <v>222</v>
      </c>
      <c r="AT345" s="107" t="s">
        <v>40</v>
      </c>
      <c r="AU345" s="100">
        <v>52.439363701114416</v>
      </c>
      <c r="AV345" s="100">
        <v>6.29272364413373</v>
      </c>
      <c r="AW345" s="100" t="s">
        <v>327</v>
      </c>
      <c r="AX345" s="100" t="s">
        <v>327</v>
      </c>
      <c r="AY345" s="100">
        <v>0.37843636101135703</v>
      </c>
      <c r="AZ345" s="100">
        <v>4.5412363321362843E-2</v>
      </c>
      <c r="BA345" s="100" t="s">
        <v>72</v>
      </c>
      <c r="BB345" s="100" t="s">
        <v>40</v>
      </c>
      <c r="BC345" s="100">
        <v>0.24140681208505985</v>
      </c>
      <c r="BD345" s="100">
        <v>2.8968817450207181E-2</v>
      </c>
      <c r="BE345" s="100" t="s">
        <v>329</v>
      </c>
      <c r="BF345" s="100" t="s">
        <v>40</v>
      </c>
      <c r="BG345" s="107" t="s">
        <v>318</v>
      </c>
      <c r="BH345" s="100" t="s">
        <v>40</v>
      </c>
      <c r="BI345" s="100" t="s">
        <v>322</v>
      </c>
      <c r="BJ345" s="100" t="s">
        <v>40</v>
      </c>
      <c r="BK345" s="107" t="s">
        <v>223</v>
      </c>
      <c r="BL345" s="107" t="s">
        <v>40</v>
      </c>
      <c r="BM345" s="100">
        <v>0.2300165217208873</v>
      </c>
      <c r="BN345" s="100">
        <v>2.7601982606506474E-2</v>
      </c>
      <c r="BO345" s="100">
        <v>0.21519355289438336</v>
      </c>
      <c r="BP345" s="100">
        <v>2.5823226347326002E-2</v>
      </c>
      <c r="BQ345" s="100">
        <v>0.37712020745904146</v>
      </c>
      <c r="BR345" s="100">
        <v>4.5254424895084973E-2</v>
      </c>
      <c r="BS345" s="100">
        <v>0.16775157770276738</v>
      </c>
      <c r="BT345" s="100">
        <v>2.0130189324332085E-2</v>
      </c>
      <c r="BU345" s="100" t="s">
        <v>328</v>
      </c>
      <c r="BV345" s="100" t="s">
        <v>40</v>
      </c>
      <c r="BW345" s="107" t="s">
        <v>321</v>
      </c>
      <c r="BX345" s="100" t="s">
        <v>40</v>
      </c>
    </row>
    <row r="346" spans="1:76" ht="15" customHeight="1" x14ac:dyDescent="0.2">
      <c r="A346" s="1">
        <v>10</v>
      </c>
      <c r="B346" s="21" t="s">
        <v>25</v>
      </c>
      <c r="C346" s="36" t="s">
        <v>231</v>
      </c>
      <c r="D346" s="86">
        <v>43655</v>
      </c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25" t="str">
        <f t="shared" si="5"/>
        <v>10|N1 Povoação|Berma Test F3 0,30 m|2019/07/09</v>
      </c>
      <c r="Q346" s="100">
        <v>1087.630212611853</v>
      </c>
      <c r="R346" s="100">
        <v>121.40965002165873</v>
      </c>
      <c r="S346" s="100">
        <v>1.9722877514699291</v>
      </c>
      <c r="T346" s="100">
        <v>0.19383853404550525</v>
      </c>
      <c r="U346" s="100">
        <v>1.2815010126629209</v>
      </c>
      <c r="V346" s="100">
        <v>0.49346849146765071</v>
      </c>
      <c r="W346" s="100" t="s">
        <v>76</v>
      </c>
      <c r="X346" s="100" t="s">
        <v>40</v>
      </c>
      <c r="Y346" s="100">
        <v>1.0544194980943624</v>
      </c>
      <c r="Z346" s="100">
        <v>0.15844808202673358</v>
      </c>
      <c r="AA346" s="100">
        <v>9.3461171818300404</v>
      </c>
      <c r="AB346" s="100">
        <v>9.5784841196404376</v>
      </c>
      <c r="AC346" s="107" t="s">
        <v>224</v>
      </c>
      <c r="AD346" s="107" t="s">
        <v>40</v>
      </c>
      <c r="AE346" s="100">
        <v>2274.5366608407803</v>
      </c>
      <c r="AF346" s="100">
        <v>296.26638227137289</v>
      </c>
      <c r="AG346" s="100">
        <v>3.8811096529232154</v>
      </c>
      <c r="AH346" s="100">
        <v>0.62678586665877922</v>
      </c>
      <c r="AI346" s="100">
        <v>28.08451317206098</v>
      </c>
      <c r="AJ346" s="100">
        <v>0.37629072743791619</v>
      </c>
      <c r="AK346" s="100">
        <v>1.4601225692706312</v>
      </c>
      <c r="AL346" s="100">
        <v>0.33727232855100386</v>
      </c>
      <c r="AM346" s="100">
        <v>0.9159867941831914</v>
      </c>
      <c r="AN346" s="100">
        <v>0.49955897981260861</v>
      </c>
      <c r="AO346" s="100" t="s">
        <v>75</v>
      </c>
      <c r="AP346" s="100" t="s">
        <v>40</v>
      </c>
      <c r="AQ346" s="100">
        <v>3.2801014730834277</v>
      </c>
      <c r="AR346" s="100">
        <v>0.113368571877772</v>
      </c>
      <c r="AS346" s="107" t="s">
        <v>222</v>
      </c>
      <c r="AT346" s="107" t="s">
        <v>40</v>
      </c>
      <c r="AU346" s="100">
        <v>62.044456681216651</v>
      </c>
      <c r="AV346" s="100">
        <v>7.4453348017459975</v>
      </c>
      <c r="AW346" s="100" t="s">
        <v>327</v>
      </c>
      <c r="AX346" s="100" t="s">
        <v>327</v>
      </c>
      <c r="AY346" s="100" t="s">
        <v>73</v>
      </c>
      <c r="AZ346" s="100" t="s">
        <v>40</v>
      </c>
      <c r="BA346" s="100" t="s">
        <v>72</v>
      </c>
      <c r="BB346" s="100" t="s">
        <v>40</v>
      </c>
      <c r="BC346" s="100">
        <v>0.13154278333902417</v>
      </c>
      <c r="BD346" s="100">
        <v>1.5785134000682901E-2</v>
      </c>
      <c r="BE346" s="100" t="s">
        <v>329</v>
      </c>
      <c r="BF346" s="100" t="s">
        <v>40</v>
      </c>
      <c r="BG346" s="100" t="s">
        <v>318</v>
      </c>
      <c r="BH346" s="100" t="s">
        <v>40</v>
      </c>
      <c r="BI346" s="100" t="s">
        <v>322</v>
      </c>
      <c r="BJ346" s="100" t="s">
        <v>40</v>
      </c>
      <c r="BK346" s="107" t="s">
        <v>223</v>
      </c>
      <c r="BL346" s="107" t="s">
        <v>40</v>
      </c>
      <c r="BM346" s="100">
        <v>0.20291105024087208</v>
      </c>
      <c r="BN346" s="100">
        <v>2.4349326028904651E-2</v>
      </c>
      <c r="BO346" s="100">
        <v>0.12157419717104689</v>
      </c>
      <c r="BP346" s="100">
        <v>1.4588903660525628E-2</v>
      </c>
      <c r="BQ346" s="100">
        <v>0.17017430423029226</v>
      </c>
      <c r="BR346" s="100">
        <v>2.042091650763507E-2</v>
      </c>
      <c r="BS346" s="100" t="s">
        <v>320</v>
      </c>
      <c r="BT346" s="100" t="s">
        <v>40</v>
      </c>
      <c r="BU346" s="100" t="s">
        <v>328</v>
      </c>
      <c r="BV346" s="100" t="s">
        <v>40</v>
      </c>
      <c r="BW346" s="107" t="s">
        <v>321</v>
      </c>
      <c r="BX346" s="100" t="s">
        <v>40</v>
      </c>
    </row>
    <row r="347" spans="1:76" ht="15" customHeight="1" x14ac:dyDescent="0.2">
      <c r="A347" s="1">
        <v>10</v>
      </c>
      <c r="B347" s="21" t="s">
        <v>25</v>
      </c>
      <c r="C347" s="36" t="s">
        <v>111</v>
      </c>
      <c r="D347" s="86">
        <v>43655</v>
      </c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25" t="str">
        <f t="shared" si="5"/>
        <v>10|N1 Povoação|Berma Superficial|2019/07/09</v>
      </c>
      <c r="Q347" s="100">
        <v>325.86632721922967</v>
      </c>
      <c r="R347" s="100">
        <v>132.35017584866534</v>
      </c>
      <c r="S347" s="100">
        <v>1.2373159377286171</v>
      </c>
      <c r="T347" s="100">
        <v>0.10843717827337211</v>
      </c>
      <c r="U347" s="100">
        <v>0.70888337104897436</v>
      </c>
      <c r="V347" s="100">
        <v>8.928390802583867E-3</v>
      </c>
      <c r="W347" s="100" t="s">
        <v>76</v>
      </c>
      <c r="X347" s="100" t="s">
        <v>40</v>
      </c>
      <c r="Y347" s="100">
        <v>0.69566325840225818</v>
      </c>
      <c r="Z347" s="100">
        <v>3.0836869005497498E-2</v>
      </c>
      <c r="AA347" s="100">
        <v>1.5936876019004811</v>
      </c>
      <c r="AB347" s="100">
        <v>0.50320080070823636</v>
      </c>
      <c r="AC347" s="100">
        <v>2.3139963393518581</v>
      </c>
      <c r="AD347" s="100">
        <v>0.32741052820400524</v>
      </c>
      <c r="AE347" s="100">
        <v>1398.6494074550578</v>
      </c>
      <c r="AF347" s="100">
        <v>20.49586338643855</v>
      </c>
      <c r="AG347" s="100">
        <v>2.837573275367955</v>
      </c>
      <c r="AH347" s="100">
        <v>0.2021798368820738</v>
      </c>
      <c r="AI347" s="100">
        <v>16.598433180204875</v>
      </c>
      <c r="AJ347" s="100">
        <v>0.66311558584549157</v>
      </c>
      <c r="AK347" s="100">
        <v>0.67531893102179263</v>
      </c>
      <c r="AL347" s="100">
        <v>8.0291551119319127E-2</v>
      </c>
      <c r="AM347" s="100">
        <v>1.4158378797899813</v>
      </c>
      <c r="AN347" s="100">
        <v>1.3393292287127376</v>
      </c>
      <c r="AO347" s="100" t="s">
        <v>75</v>
      </c>
      <c r="AP347" s="100" t="s">
        <v>40</v>
      </c>
      <c r="AQ347" s="100">
        <v>2.3234289805781838</v>
      </c>
      <c r="AR347" s="100">
        <v>0.23127883093590546</v>
      </c>
      <c r="AS347" s="107" t="s">
        <v>222</v>
      </c>
      <c r="AT347" s="107" t="s">
        <v>40</v>
      </c>
      <c r="AU347" s="100">
        <v>39.586857540916291</v>
      </c>
      <c r="AV347" s="100">
        <v>4.7504229049099544</v>
      </c>
      <c r="AW347" s="100" t="s">
        <v>327</v>
      </c>
      <c r="AX347" s="100" t="s">
        <v>327</v>
      </c>
      <c r="AY347" s="100" t="s">
        <v>73</v>
      </c>
      <c r="AZ347" s="100" t="s">
        <v>40</v>
      </c>
      <c r="BA347" s="100" t="s">
        <v>72</v>
      </c>
      <c r="BB347" s="100" t="s">
        <v>40</v>
      </c>
      <c r="BC347" s="100">
        <v>0.12832533675159485</v>
      </c>
      <c r="BD347" s="100">
        <v>1.5399040410191382E-2</v>
      </c>
      <c r="BE347" s="100" t="s">
        <v>329</v>
      </c>
      <c r="BF347" s="100" t="s">
        <v>40</v>
      </c>
      <c r="BG347" s="100" t="s">
        <v>318</v>
      </c>
      <c r="BH347" s="100" t="s">
        <v>40</v>
      </c>
      <c r="BI347" s="100" t="s">
        <v>322</v>
      </c>
      <c r="BJ347" s="100" t="s">
        <v>40</v>
      </c>
      <c r="BK347" s="107" t="s">
        <v>223</v>
      </c>
      <c r="BL347" s="107" t="s">
        <v>40</v>
      </c>
      <c r="BM347" s="100">
        <v>0.13522825626004178</v>
      </c>
      <c r="BN347" s="100">
        <v>1.6227390751205013E-2</v>
      </c>
      <c r="BO347" s="100">
        <v>0.105528839954888</v>
      </c>
      <c r="BP347" s="100">
        <v>1.2663460794586559E-2</v>
      </c>
      <c r="BQ347" s="100">
        <v>0.18299016291073483</v>
      </c>
      <c r="BR347" s="100">
        <v>2.1958819549288178E-2</v>
      </c>
      <c r="BS347" s="100" t="s">
        <v>320</v>
      </c>
      <c r="BT347" s="100" t="s">
        <v>40</v>
      </c>
      <c r="BU347" s="100" t="s">
        <v>328</v>
      </c>
      <c r="BV347" s="100" t="s">
        <v>40</v>
      </c>
      <c r="BW347" s="107" t="s">
        <v>321</v>
      </c>
      <c r="BX347" s="100" t="s">
        <v>40</v>
      </c>
    </row>
    <row r="348" spans="1:76" ht="15" customHeight="1" x14ac:dyDescent="0.2">
      <c r="A348" s="1">
        <v>10</v>
      </c>
      <c r="B348" s="21" t="s">
        <v>25</v>
      </c>
      <c r="C348" s="36" t="s">
        <v>112</v>
      </c>
      <c r="D348" s="86">
        <v>43655</v>
      </c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25" t="str">
        <f t="shared" si="5"/>
        <v>10|N1 Povoação|Face Superior|2019/07/09</v>
      </c>
      <c r="Q348" s="100">
        <v>621.51956980045986</v>
      </c>
      <c r="R348" s="100">
        <v>48.648030054242213</v>
      </c>
      <c r="S348" s="100">
        <v>2.1132442393105233</v>
      </c>
      <c r="T348" s="100">
        <v>0.40389136517502727</v>
      </c>
      <c r="U348" s="100">
        <v>1.111472064919671</v>
      </c>
      <c r="V348" s="100">
        <v>0.21700258818196599</v>
      </c>
      <c r="W348" s="100" t="s">
        <v>76</v>
      </c>
      <c r="X348" s="100" t="s">
        <v>40</v>
      </c>
      <c r="Y348" s="100">
        <v>1.5955141470614196</v>
      </c>
      <c r="Z348" s="100">
        <v>0.20980223580070489</v>
      </c>
      <c r="AA348" s="100">
        <v>5.1146446183076684</v>
      </c>
      <c r="AB348" s="100">
        <v>2.2317897511918914</v>
      </c>
      <c r="AC348" s="107" t="s">
        <v>224</v>
      </c>
      <c r="AD348" s="107" t="s">
        <v>40</v>
      </c>
      <c r="AE348" s="100">
        <v>3483.758667126498</v>
      </c>
      <c r="AF348" s="100">
        <v>602.16669027870444</v>
      </c>
      <c r="AG348" s="100">
        <v>2.9006962132468752</v>
      </c>
      <c r="AH348" s="100">
        <v>0.2154415525734012</v>
      </c>
      <c r="AI348" s="100">
        <v>39.02420469341439</v>
      </c>
      <c r="AJ348" s="100">
        <v>5.3448018265202091</v>
      </c>
      <c r="AK348" s="100">
        <v>1.6601663004620333</v>
      </c>
      <c r="AL348" s="100">
        <v>0.29246712374210648</v>
      </c>
      <c r="AM348" s="100">
        <v>0.68402761827293512</v>
      </c>
      <c r="AN348" s="100">
        <v>6.2272950077887294E-2</v>
      </c>
      <c r="AO348" s="100" t="s">
        <v>75</v>
      </c>
      <c r="AP348" s="100" t="s">
        <v>40</v>
      </c>
      <c r="AQ348" s="100">
        <v>4.9889314808696881</v>
      </c>
      <c r="AR348" s="100">
        <v>1.300163923454841</v>
      </c>
      <c r="AS348" s="107" t="s">
        <v>222</v>
      </c>
      <c r="AT348" s="107" t="s">
        <v>40</v>
      </c>
      <c r="AU348" s="100">
        <v>61.015323797078743</v>
      </c>
      <c r="AV348" s="100">
        <v>7.3218388556494487</v>
      </c>
      <c r="AW348" s="100" t="s">
        <v>327</v>
      </c>
      <c r="AX348" s="100" t="s">
        <v>327</v>
      </c>
      <c r="AY348" s="100" t="s">
        <v>73</v>
      </c>
      <c r="AZ348" s="100" t="s">
        <v>40</v>
      </c>
      <c r="BA348" s="100" t="s">
        <v>72</v>
      </c>
      <c r="BB348" s="100" t="s">
        <v>40</v>
      </c>
      <c r="BC348" s="100">
        <v>0.23714275979313437</v>
      </c>
      <c r="BD348" s="100">
        <v>2.8457131175176124E-2</v>
      </c>
      <c r="BE348" s="100" t="s">
        <v>329</v>
      </c>
      <c r="BF348" s="100" t="s">
        <v>40</v>
      </c>
      <c r="BG348" s="100" t="s">
        <v>318</v>
      </c>
      <c r="BH348" s="100" t="s">
        <v>40</v>
      </c>
      <c r="BI348" s="100" t="s">
        <v>322</v>
      </c>
      <c r="BJ348" s="100" t="s">
        <v>40</v>
      </c>
      <c r="BK348" s="107" t="s">
        <v>223</v>
      </c>
      <c r="BL348" s="107" t="s">
        <v>40</v>
      </c>
      <c r="BM348" s="100">
        <v>0.20391036207946109</v>
      </c>
      <c r="BN348" s="100">
        <v>2.4469243449535331E-2</v>
      </c>
      <c r="BO348" s="100">
        <v>0.18584440385465145</v>
      </c>
      <c r="BP348" s="100">
        <v>2.2301328462558175E-2</v>
      </c>
      <c r="BQ348" s="100">
        <v>0.27935812862751813</v>
      </c>
      <c r="BR348" s="100">
        <v>3.3522975435302173E-2</v>
      </c>
      <c r="BS348" s="100" t="s">
        <v>320</v>
      </c>
      <c r="BT348" s="100" t="s">
        <v>40</v>
      </c>
      <c r="BU348" s="100" t="s">
        <v>328</v>
      </c>
      <c r="BV348" s="100" t="s">
        <v>40</v>
      </c>
      <c r="BW348" s="107" t="s">
        <v>321</v>
      </c>
      <c r="BX348" s="100" t="s">
        <v>40</v>
      </c>
    </row>
    <row r="349" spans="1:76" ht="15" customHeight="1" x14ac:dyDescent="0.2">
      <c r="A349" s="1">
        <v>10</v>
      </c>
      <c r="B349" s="21" t="s">
        <v>25</v>
      </c>
      <c r="C349" s="36" t="s">
        <v>113</v>
      </c>
      <c r="D349" s="86">
        <v>43655</v>
      </c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25" t="str">
        <f t="shared" si="5"/>
        <v>10|N1 Povoação|Face Inferior|2019/07/09</v>
      </c>
      <c r="Q349" s="100">
        <v>1165.6906959870321</v>
      </c>
      <c r="R349" s="100">
        <v>10.997418905060162</v>
      </c>
      <c r="S349" s="100">
        <v>2.0715822844050682</v>
      </c>
      <c r="T349" s="100">
        <v>0.51683958488181492</v>
      </c>
      <c r="U349" s="100">
        <v>1.0550154211269147</v>
      </c>
      <c r="V349" s="100">
        <v>0.2228623990784461</v>
      </c>
      <c r="W349" s="100" t="s">
        <v>76</v>
      </c>
      <c r="X349" s="100" t="s">
        <v>40</v>
      </c>
      <c r="Y349" s="100">
        <v>1.4264668133349403</v>
      </c>
      <c r="Z349" s="100">
        <v>0.36341438083639876</v>
      </c>
      <c r="AA349" s="100">
        <v>50.925768288056204</v>
      </c>
      <c r="AB349" s="100">
        <v>68.331037644093882</v>
      </c>
      <c r="AC349" s="107" t="s">
        <v>224</v>
      </c>
      <c r="AD349" s="107" t="s">
        <v>40</v>
      </c>
      <c r="AE349" s="100">
        <v>3409.9451003788613</v>
      </c>
      <c r="AF349" s="100">
        <v>600.31478527376362</v>
      </c>
      <c r="AG349" s="100">
        <v>3.3476257485849454</v>
      </c>
      <c r="AH349" s="100">
        <v>0.11572635455103625</v>
      </c>
      <c r="AI349" s="100">
        <v>35.957791298820837</v>
      </c>
      <c r="AJ349" s="100">
        <v>9.809271416316637</v>
      </c>
      <c r="AK349" s="100">
        <v>1.3932772413157815</v>
      </c>
      <c r="AL349" s="100">
        <v>0.48652842858629192</v>
      </c>
      <c r="AM349" s="100">
        <v>0.72387558202558089</v>
      </c>
      <c r="AN349" s="100">
        <v>0.28270720332628119</v>
      </c>
      <c r="AO349" s="100" t="s">
        <v>75</v>
      </c>
      <c r="AP349" s="100" t="s">
        <v>40</v>
      </c>
      <c r="AQ349" s="100">
        <v>5.4279979519633343</v>
      </c>
      <c r="AR349" s="100">
        <v>3.2543350686018382</v>
      </c>
      <c r="AS349" s="107" t="s">
        <v>222</v>
      </c>
      <c r="AT349" s="107" t="s">
        <v>40</v>
      </c>
      <c r="AU349" s="100">
        <v>62.054421756107615</v>
      </c>
      <c r="AV349" s="100">
        <v>7.4465306107329132</v>
      </c>
      <c r="AW349" s="100" t="s">
        <v>327</v>
      </c>
      <c r="AX349" s="100" t="s">
        <v>327</v>
      </c>
      <c r="AY349" s="100" t="s">
        <v>73</v>
      </c>
      <c r="AZ349" s="100" t="s">
        <v>40</v>
      </c>
      <c r="BA349" s="100" t="s">
        <v>72</v>
      </c>
      <c r="BB349" s="100" t="s">
        <v>40</v>
      </c>
      <c r="BC349" s="100">
        <v>0.16036273258306918</v>
      </c>
      <c r="BD349" s="100">
        <v>1.9243527909968302E-2</v>
      </c>
      <c r="BE349" s="100" t="s">
        <v>329</v>
      </c>
      <c r="BF349" s="100" t="s">
        <v>40</v>
      </c>
      <c r="BG349" s="100" t="s">
        <v>318</v>
      </c>
      <c r="BH349" s="100" t="s">
        <v>40</v>
      </c>
      <c r="BI349" s="100" t="s">
        <v>322</v>
      </c>
      <c r="BJ349" s="100" t="s">
        <v>40</v>
      </c>
      <c r="BK349" s="107" t="s">
        <v>223</v>
      </c>
      <c r="BL349" s="107" t="s">
        <v>40</v>
      </c>
      <c r="BM349" s="100">
        <v>11.609036440130536</v>
      </c>
      <c r="BN349" s="100">
        <v>1.3930843728156643</v>
      </c>
      <c r="BO349" s="100">
        <v>0.12496016999615589</v>
      </c>
      <c r="BP349" s="100">
        <v>1.4995220399538706E-2</v>
      </c>
      <c r="BQ349" s="100">
        <v>0.20266768284390027</v>
      </c>
      <c r="BR349" s="100">
        <v>2.4320121941268032E-2</v>
      </c>
      <c r="BS349" s="100" t="s">
        <v>320</v>
      </c>
      <c r="BT349" s="100" t="s">
        <v>40</v>
      </c>
      <c r="BU349" s="100" t="s">
        <v>328</v>
      </c>
      <c r="BV349" s="100" t="s">
        <v>40</v>
      </c>
      <c r="BW349" s="107" t="s">
        <v>321</v>
      </c>
      <c r="BX349" s="100" t="s">
        <v>40</v>
      </c>
    </row>
    <row r="350" spans="1:76" ht="15" customHeight="1" x14ac:dyDescent="0.2">
      <c r="A350" s="1">
        <v>10</v>
      </c>
      <c r="B350" s="21" t="s">
        <v>25</v>
      </c>
      <c r="C350" s="36" t="s">
        <v>120</v>
      </c>
      <c r="D350" s="86">
        <v>43655</v>
      </c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25" t="str">
        <f t="shared" si="5"/>
        <v>10|N1 Povoação|Antepraia rasa|2019/07/09</v>
      </c>
      <c r="Q350" s="100">
        <v>827.66211330871306</v>
      </c>
      <c r="R350" s="100">
        <v>371.40292639526217</v>
      </c>
      <c r="S350" s="100">
        <v>2.6082478954307016</v>
      </c>
      <c r="T350" s="100">
        <v>0.26328222144868091</v>
      </c>
      <c r="U350" s="100">
        <v>1.056095737232555</v>
      </c>
      <c r="V350" s="100">
        <v>0.13040464132930571</v>
      </c>
      <c r="W350" s="100" t="s">
        <v>76</v>
      </c>
      <c r="X350" s="100" t="s">
        <v>40</v>
      </c>
      <c r="Y350" s="100">
        <v>1.0538815265284778</v>
      </c>
      <c r="Z350" s="100">
        <v>0.29218404862614816</v>
      </c>
      <c r="AA350" s="100">
        <v>3.6986096914366846</v>
      </c>
      <c r="AB350" s="100">
        <v>0.13530934864167735</v>
      </c>
      <c r="AC350" s="107" t="s">
        <v>224</v>
      </c>
      <c r="AD350" s="107" t="s">
        <v>40</v>
      </c>
      <c r="AE350" s="100">
        <v>3380.6632765432587</v>
      </c>
      <c r="AF350" s="100">
        <v>1201.4418938699766</v>
      </c>
      <c r="AG350" s="100">
        <v>3.4077051470931714</v>
      </c>
      <c r="AH350" s="100">
        <v>2.5277418896188196E-2</v>
      </c>
      <c r="AI350" s="100">
        <v>40.972520047598991</v>
      </c>
      <c r="AJ350" s="100">
        <v>17.510070018334716</v>
      </c>
      <c r="AK350" s="100">
        <v>1.5143886461590874</v>
      </c>
      <c r="AL350" s="100">
        <v>3.4977127860502458E-2</v>
      </c>
      <c r="AM350" s="100">
        <v>1.2255760899288317</v>
      </c>
      <c r="AN350" s="100">
        <v>0.35869763214442252</v>
      </c>
      <c r="AO350" s="100" t="s">
        <v>75</v>
      </c>
      <c r="AP350" s="100" t="s">
        <v>40</v>
      </c>
      <c r="AQ350" s="100">
        <v>4.0530322320584258</v>
      </c>
      <c r="AR350" s="100">
        <v>0.56132061439653225</v>
      </c>
      <c r="AS350" s="107" t="s">
        <v>222</v>
      </c>
      <c r="AT350" s="107" t="s">
        <v>40</v>
      </c>
      <c r="AU350" s="100" t="s">
        <v>71</v>
      </c>
      <c r="AV350" s="100" t="s">
        <v>40</v>
      </c>
      <c r="AW350" s="100" t="s">
        <v>327</v>
      </c>
      <c r="AX350" s="100" t="s">
        <v>327</v>
      </c>
      <c r="AY350" s="100" t="s">
        <v>73</v>
      </c>
      <c r="AZ350" s="100" t="s">
        <v>40</v>
      </c>
      <c r="BA350" s="100" t="s">
        <v>72</v>
      </c>
      <c r="BB350" s="100" t="s">
        <v>40</v>
      </c>
      <c r="BC350" s="100" t="s">
        <v>74</v>
      </c>
      <c r="BD350" s="100" t="s">
        <v>40</v>
      </c>
      <c r="BE350" s="100" t="s">
        <v>329</v>
      </c>
      <c r="BF350" s="100" t="s">
        <v>40</v>
      </c>
      <c r="BG350" s="100" t="s">
        <v>318</v>
      </c>
      <c r="BH350" s="100" t="s">
        <v>40</v>
      </c>
      <c r="BI350" s="100" t="s">
        <v>322</v>
      </c>
      <c r="BJ350" s="100" t="s">
        <v>40</v>
      </c>
      <c r="BK350" s="107" t="s">
        <v>223</v>
      </c>
      <c r="BL350" s="107" t="s">
        <v>40</v>
      </c>
      <c r="BM350" s="100">
        <v>0.6617786827719746</v>
      </c>
      <c r="BN350" s="100">
        <v>7.9413441932636955E-2</v>
      </c>
      <c r="BO350" s="100" t="s">
        <v>76</v>
      </c>
      <c r="BP350" s="100" t="s">
        <v>40</v>
      </c>
      <c r="BQ350" s="100" t="s">
        <v>319</v>
      </c>
      <c r="BR350" s="100" t="s">
        <v>40</v>
      </c>
      <c r="BS350" s="100" t="s">
        <v>320</v>
      </c>
      <c r="BT350" s="100" t="s">
        <v>40</v>
      </c>
      <c r="BU350" s="100" t="s">
        <v>328</v>
      </c>
      <c r="BV350" s="100" t="s">
        <v>40</v>
      </c>
      <c r="BW350" s="107" t="s">
        <v>321</v>
      </c>
      <c r="BX350" s="100" t="s">
        <v>40</v>
      </c>
    </row>
    <row r="351" spans="1:76" ht="15" customHeight="1" x14ac:dyDescent="0.2">
      <c r="A351" s="1">
        <v>10</v>
      </c>
      <c r="B351" s="21" t="s">
        <v>25</v>
      </c>
      <c r="C351" s="36" t="s">
        <v>114</v>
      </c>
      <c r="D351" s="86">
        <v>43655</v>
      </c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25" t="str">
        <f t="shared" si="5"/>
        <v>10|N1 Povoação|Isóbata 5 m|2019/07/09</v>
      </c>
      <c r="Q351" s="100">
        <v>4503.6737870550296</v>
      </c>
      <c r="R351" s="100">
        <v>234.47214180339353</v>
      </c>
      <c r="S351" s="100">
        <v>12.397489375830165</v>
      </c>
      <c r="T351" s="100">
        <v>0.11966837551719232</v>
      </c>
      <c r="U351" s="100">
        <v>21.033744990700988</v>
      </c>
      <c r="V351" s="100">
        <v>0.8213000653510677</v>
      </c>
      <c r="W351" s="100" t="s">
        <v>76</v>
      </c>
      <c r="X351" s="100" t="s">
        <v>40</v>
      </c>
      <c r="Y351" s="100">
        <v>3.6625717801801869</v>
      </c>
      <c r="Z351" s="100">
        <v>6.8088246044382086E-2</v>
      </c>
      <c r="AA351" s="100">
        <v>17.484724465848245</v>
      </c>
      <c r="AB351" s="100">
        <v>0.69112467865401139</v>
      </c>
      <c r="AC351" s="107" t="s">
        <v>224</v>
      </c>
      <c r="AD351" s="107" t="s">
        <v>40</v>
      </c>
      <c r="AE351" s="100">
        <v>11539.499773808042</v>
      </c>
      <c r="AF351" s="100">
        <v>399.39470811177659</v>
      </c>
      <c r="AG351" s="100">
        <v>10.519539072872451</v>
      </c>
      <c r="AH351" s="100">
        <v>0.29342612758183267</v>
      </c>
      <c r="AI351" s="100">
        <v>141.55208115709075</v>
      </c>
      <c r="AJ351" s="100">
        <v>3.2289872246326219</v>
      </c>
      <c r="AK351" s="100">
        <v>7.0018512928270269</v>
      </c>
      <c r="AL351" s="100">
        <v>0.39204910241760765</v>
      </c>
      <c r="AM351" s="100">
        <v>4.7583926345608614</v>
      </c>
      <c r="AN351" s="100">
        <v>0.43711041352572333</v>
      </c>
      <c r="AO351" s="100" t="s">
        <v>75</v>
      </c>
      <c r="AP351" s="100" t="s">
        <v>40</v>
      </c>
      <c r="AQ351" s="100">
        <v>15.891245032984314</v>
      </c>
      <c r="AR351" s="100">
        <v>0.42960437650753824</v>
      </c>
      <c r="AS351" s="100">
        <v>20.460120095186038</v>
      </c>
      <c r="AT351" s="100">
        <v>2.2846820580687228</v>
      </c>
      <c r="AU351" s="100">
        <v>373.66172703565439</v>
      </c>
      <c r="AV351" s="100">
        <v>44.839407244278526</v>
      </c>
      <c r="AW351" s="100" t="s">
        <v>327</v>
      </c>
      <c r="AX351" s="100" t="s">
        <v>327</v>
      </c>
      <c r="AY351" s="100" t="s">
        <v>73</v>
      </c>
      <c r="AZ351" s="100" t="s">
        <v>40</v>
      </c>
      <c r="BA351" s="100" t="s">
        <v>72</v>
      </c>
      <c r="BB351" s="100" t="s">
        <v>40</v>
      </c>
      <c r="BC351" s="100">
        <v>0.13039870672789772</v>
      </c>
      <c r="BD351" s="100">
        <v>1.5647844807347724E-2</v>
      </c>
      <c r="BE351" s="100" t="s">
        <v>329</v>
      </c>
      <c r="BF351" s="100" t="s">
        <v>40</v>
      </c>
      <c r="BG351" s="100" t="s">
        <v>318</v>
      </c>
      <c r="BH351" s="100" t="s">
        <v>40</v>
      </c>
      <c r="BI351" s="100">
        <v>15.995478918877664</v>
      </c>
      <c r="BJ351" s="100">
        <v>1.9194574702653195</v>
      </c>
      <c r="BK351" s="107" t="s">
        <v>223</v>
      </c>
      <c r="BL351" s="107" t="s">
        <v>40</v>
      </c>
      <c r="BM351" s="100">
        <v>1.2910332117982217</v>
      </c>
      <c r="BN351" s="100">
        <v>0.15492398541578661</v>
      </c>
      <c r="BO351" s="100">
        <v>8.6978715927907901E-2</v>
      </c>
      <c r="BP351" s="100">
        <v>1.0437445911348948E-2</v>
      </c>
      <c r="BQ351" s="100">
        <v>0.2147151753136487</v>
      </c>
      <c r="BR351" s="100">
        <v>2.5765821037637842E-2</v>
      </c>
      <c r="BS351" s="100" t="s">
        <v>320</v>
      </c>
      <c r="BT351" s="100" t="s">
        <v>40</v>
      </c>
      <c r="BU351" s="100" t="s">
        <v>328</v>
      </c>
      <c r="BV351" s="100" t="s">
        <v>40</v>
      </c>
      <c r="BW351" s="100" t="s">
        <v>321</v>
      </c>
      <c r="BX351" s="100" t="s">
        <v>40</v>
      </c>
    </row>
    <row r="352" spans="1:76" ht="15" customHeight="1" x14ac:dyDescent="0.2">
      <c r="A352" s="1">
        <v>10</v>
      </c>
      <c r="B352" s="21" t="s">
        <v>25</v>
      </c>
      <c r="C352" s="36" t="s">
        <v>115</v>
      </c>
      <c r="D352" s="86">
        <v>43655</v>
      </c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25" t="str">
        <f t="shared" si="5"/>
        <v>10|N1 Povoação|Isóbata 10 m|2019/07/09</v>
      </c>
      <c r="Q352" s="100">
        <v>713.13902702336873</v>
      </c>
      <c r="R352" s="100">
        <v>90.061880584414823</v>
      </c>
      <c r="S352" s="100">
        <v>46.966225956517761</v>
      </c>
      <c r="T352" s="100">
        <v>1.0366292815354292</v>
      </c>
      <c r="U352" s="100">
        <v>21.9790476944262</v>
      </c>
      <c r="V352" s="100">
        <v>0.7329993674916947</v>
      </c>
      <c r="W352" s="100">
        <v>0.38786159109699614</v>
      </c>
      <c r="X352" s="100">
        <v>1.760175674402779E-2</v>
      </c>
      <c r="Y352" s="100">
        <v>5.5496336209875921</v>
      </c>
      <c r="Z352" s="100">
        <v>0.25255190657215243</v>
      </c>
      <c r="AA352" s="100">
        <v>43.439308682166256</v>
      </c>
      <c r="AB352" s="100">
        <v>1.4279888446106466</v>
      </c>
      <c r="AC352" s="100">
        <v>10.477597952283368</v>
      </c>
      <c r="AD352" s="100">
        <v>0.11205114091133261</v>
      </c>
      <c r="AE352" s="100">
        <v>27476.784177138201</v>
      </c>
      <c r="AF352" s="100">
        <v>8126.3961386775554</v>
      </c>
      <c r="AG352" s="100">
        <v>12.96595660023759</v>
      </c>
      <c r="AH352" s="100">
        <v>0.72482541663051692</v>
      </c>
      <c r="AI352" s="100">
        <v>330.51224123250324</v>
      </c>
      <c r="AJ352" s="100">
        <v>29.269489828727167</v>
      </c>
      <c r="AK352" s="100">
        <v>12.441192740678515</v>
      </c>
      <c r="AL352" s="100">
        <v>0.42885187305031391</v>
      </c>
      <c r="AM352" s="100">
        <v>11.528815704177202</v>
      </c>
      <c r="AN352" s="100">
        <v>1.6825341014099262</v>
      </c>
      <c r="AO352" s="100">
        <v>0.98226493200181975</v>
      </c>
      <c r="AP352" s="100">
        <v>5.7922864577695049E-2</v>
      </c>
      <c r="AQ352" s="100">
        <v>32.894157868347051</v>
      </c>
      <c r="AR352" s="100">
        <v>1.7611262508034466</v>
      </c>
      <c r="AS352" s="100">
        <v>23.540308384392873</v>
      </c>
      <c r="AT352" s="100">
        <v>0.25566917198750089</v>
      </c>
      <c r="AU352" s="100">
        <v>422.62907209631521</v>
      </c>
      <c r="AV352" s="100">
        <v>50.715488651557827</v>
      </c>
      <c r="AW352" s="100" t="s">
        <v>327</v>
      </c>
      <c r="AX352" s="100" t="s">
        <v>327</v>
      </c>
      <c r="AY352" s="100">
        <v>2.0860512105330664</v>
      </c>
      <c r="AZ352" s="100">
        <v>0.25032614526396796</v>
      </c>
      <c r="BA352" s="100" t="s">
        <v>72</v>
      </c>
      <c r="BB352" s="100" t="s">
        <v>40</v>
      </c>
      <c r="BC352" s="100">
        <v>1.0711290351374656</v>
      </c>
      <c r="BD352" s="100">
        <v>0.12853548421649585</v>
      </c>
      <c r="BE352" s="100" t="s">
        <v>329</v>
      </c>
      <c r="BF352" s="100" t="s">
        <v>40</v>
      </c>
      <c r="BG352" s="100" t="s">
        <v>318</v>
      </c>
      <c r="BH352" s="100" t="s">
        <v>40</v>
      </c>
      <c r="BI352" s="100">
        <v>113.65638430528041</v>
      </c>
      <c r="BJ352" s="100">
        <v>13.638766116633649</v>
      </c>
      <c r="BK352" s="107" t="s">
        <v>223</v>
      </c>
      <c r="BL352" s="107" t="s">
        <v>40</v>
      </c>
      <c r="BM352" s="100">
        <v>133.73677114038762</v>
      </c>
      <c r="BN352" s="100">
        <v>16.048412536846513</v>
      </c>
      <c r="BO352" s="100">
        <v>0.99331819090334872</v>
      </c>
      <c r="BP352" s="100">
        <v>0.11919818290840184</v>
      </c>
      <c r="BQ352" s="100">
        <v>2.6060501457352778</v>
      </c>
      <c r="BR352" s="100">
        <v>0.31272601748823331</v>
      </c>
      <c r="BS352" s="100" t="s">
        <v>320</v>
      </c>
      <c r="BT352" s="100" t="s">
        <v>40</v>
      </c>
      <c r="BU352" s="100" t="s">
        <v>328</v>
      </c>
      <c r="BV352" s="100" t="s">
        <v>40</v>
      </c>
      <c r="BW352" s="100">
        <v>2.5536940078984696</v>
      </c>
      <c r="BX352" s="100">
        <v>0.30644328094781631</v>
      </c>
    </row>
    <row r="353" spans="1:76" ht="15" customHeight="1" x14ac:dyDescent="0.2">
      <c r="A353" s="1">
        <v>10</v>
      </c>
      <c r="B353" s="21" t="s">
        <v>26</v>
      </c>
      <c r="C353" s="36" t="s">
        <v>226</v>
      </c>
      <c r="D353" s="86">
        <v>43649</v>
      </c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25" t="str">
        <f t="shared" si="5"/>
        <v>10|N2 Degredo|Berma Test F1 0,80 m|2019/07/03</v>
      </c>
      <c r="Q353" s="100">
        <v>690.2215176558966</v>
      </c>
      <c r="R353" s="100">
        <v>186.10676825713765</v>
      </c>
      <c r="S353" s="100">
        <v>1.8024840061810892</v>
      </c>
      <c r="T353" s="100">
        <v>6.342123573976538E-2</v>
      </c>
      <c r="U353" s="100">
        <v>0.49297125126303798</v>
      </c>
      <c r="V353" s="100">
        <v>0.15574750828942566</v>
      </c>
      <c r="W353" s="100" t="s">
        <v>76</v>
      </c>
      <c r="X353" s="100" t="s">
        <v>40</v>
      </c>
      <c r="Y353" s="100">
        <v>0.80237673175720792</v>
      </c>
      <c r="Z353" s="100">
        <v>8.3323808162513849E-2</v>
      </c>
      <c r="AA353" s="100">
        <v>10.315589484900791</v>
      </c>
      <c r="AB353" s="100">
        <v>7.1541134485591806</v>
      </c>
      <c r="AC353" s="107" t="s">
        <v>224</v>
      </c>
      <c r="AD353" s="107" t="s">
        <v>40</v>
      </c>
      <c r="AE353" s="100">
        <v>2854.6962606417437</v>
      </c>
      <c r="AF353" s="100">
        <v>529.72167796161557</v>
      </c>
      <c r="AG353" s="100">
        <v>2.9095356971933501</v>
      </c>
      <c r="AH353" s="100">
        <v>3.6093231249122011E-2</v>
      </c>
      <c r="AI353" s="100">
        <v>16.093558627222816</v>
      </c>
      <c r="AJ353" s="100">
        <v>1.1029134144180675</v>
      </c>
      <c r="AK353" s="100">
        <v>0.7804554801059862</v>
      </c>
      <c r="AL353" s="100">
        <v>7.2898259434361304E-2</v>
      </c>
      <c r="AM353" s="100">
        <v>0.85836015673678878</v>
      </c>
      <c r="AN353" s="100">
        <v>0.60273784661094298</v>
      </c>
      <c r="AO353" s="100" t="s">
        <v>75</v>
      </c>
      <c r="AP353" s="100" t="s">
        <v>40</v>
      </c>
      <c r="AQ353" s="100">
        <v>4.2845640752600893</v>
      </c>
      <c r="AR353" s="100">
        <v>0.82544914274506054</v>
      </c>
      <c r="AS353" s="107" t="s">
        <v>222</v>
      </c>
      <c r="AT353" s="107" t="s">
        <v>40</v>
      </c>
      <c r="AU353" s="100">
        <v>74.876223064349119</v>
      </c>
      <c r="AV353" s="100">
        <v>8.9851467677218935</v>
      </c>
      <c r="AW353" s="100" t="s">
        <v>327</v>
      </c>
      <c r="AX353" s="100" t="s">
        <v>327</v>
      </c>
      <c r="AY353" s="100" t="s">
        <v>73</v>
      </c>
      <c r="AZ353" s="100" t="s">
        <v>40</v>
      </c>
      <c r="BA353" s="100" t="s">
        <v>72</v>
      </c>
      <c r="BB353" s="100" t="s">
        <v>40</v>
      </c>
      <c r="BC353" s="100">
        <v>0.1168295889478555</v>
      </c>
      <c r="BD353" s="100">
        <v>1.4019550673742659E-2</v>
      </c>
      <c r="BE353" s="100" t="s">
        <v>329</v>
      </c>
      <c r="BF353" s="100" t="s">
        <v>40</v>
      </c>
      <c r="BG353" s="100" t="s">
        <v>318</v>
      </c>
      <c r="BH353" s="100" t="s">
        <v>40</v>
      </c>
      <c r="BI353" s="100" t="s">
        <v>322</v>
      </c>
      <c r="BJ353" s="100" t="s">
        <v>40</v>
      </c>
      <c r="BK353" s="107" t="s">
        <v>223</v>
      </c>
      <c r="BL353" s="107" t="s">
        <v>40</v>
      </c>
      <c r="BM353" s="100">
        <v>7.0579335473860896</v>
      </c>
      <c r="BN353" s="100">
        <v>0.84695202568633077</v>
      </c>
      <c r="BO353" s="100">
        <v>8.6988029238704093E-2</v>
      </c>
      <c r="BP353" s="100">
        <v>1.0438563508644491E-2</v>
      </c>
      <c r="BQ353" s="100">
        <v>0.32656632460278606</v>
      </c>
      <c r="BR353" s="100">
        <v>3.9187958952334324E-2</v>
      </c>
      <c r="BS353" s="100" t="s">
        <v>320</v>
      </c>
      <c r="BT353" s="100" t="s">
        <v>40</v>
      </c>
      <c r="BU353" s="100" t="s">
        <v>328</v>
      </c>
      <c r="BV353" s="100" t="s">
        <v>40</v>
      </c>
      <c r="BW353" s="107" t="s">
        <v>321</v>
      </c>
      <c r="BX353" s="100" t="s">
        <v>40</v>
      </c>
    </row>
    <row r="354" spans="1:76" ht="15" customHeight="1" x14ac:dyDescent="0.2">
      <c r="A354" s="1">
        <v>10</v>
      </c>
      <c r="B354" s="21" t="s">
        <v>26</v>
      </c>
      <c r="C354" s="36" t="s">
        <v>247</v>
      </c>
      <c r="D354" s="86">
        <v>43649</v>
      </c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25" t="str">
        <f t="shared" si="5"/>
        <v>10|N2 Degredo|Berma Test F2 0,50 m|2019/07/03</v>
      </c>
      <c r="Q354" s="100">
        <v>942.22542166415076</v>
      </c>
      <c r="R354" s="100">
        <v>105.41358676942782</v>
      </c>
      <c r="S354" s="100">
        <v>7.7950250487035326</v>
      </c>
      <c r="T354" s="100">
        <v>0.38013508604015162</v>
      </c>
      <c r="U354" s="100">
        <v>2.3975490058816002</v>
      </c>
      <c r="V354" s="100">
        <v>0.8665288564327055</v>
      </c>
      <c r="W354" s="100" t="s">
        <v>76</v>
      </c>
      <c r="X354" s="100" t="s">
        <v>40</v>
      </c>
      <c r="Y354" s="100">
        <v>2.9902674792289776</v>
      </c>
      <c r="Z354" s="100">
        <v>0.35125949030372716</v>
      </c>
      <c r="AA354" s="100">
        <v>23.55253344970831</v>
      </c>
      <c r="AB354" s="100">
        <v>8.539230939967748</v>
      </c>
      <c r="AC354" s="100">
        <v>2.5236923220788041</v>
      </c>
      <c r="AD354" s="100">
        <v>0.20386367803491989</v>
      </c>
      <c r="AE354" s="100">
        <v>18407.446407325719</v>
      </c>
      <c r="AF354" s="100">
        <v>367.45376841602348</v>
      </c>
      <c r="AG354" s="100">
        <v>3.9532255508217342</v>
      </c>
      <c r="AH354" s="100">
        <v>0.40046546940620054</v>
      </c>
      <c r="AI354" s="100">
        <v>82.309942420147621</v>
      </c>
      <c r="AJ354" s="100">
        <v>7.8902293160331372</v>
      </c>
      <c r="AK354" s="100">
        <v>3.773503109485651</v>
      </c>
      <c r="AL354" s="100">
        <v>0.60125514606471098</v>
      </c>
      <c r="AM354" s="100">
        <v>5.4453114715642599</v>
      </c>
      <c r="AN354" s="100">
        <v>1.6209063777289534</v>
      </c>
      <c r="AO354" s="100" t="s">
        <v>75</v>
      </c>
      <c r="AP354" s="100" t="s">
        <v>40</v>
      </c>
      <c r="AQ354" s="100">
        <v>21.739236941117539</v>
      </c>
      <c r="AR354" s="100">
        <v>2.4382083784320714</v>
      </c>
      <c r="AS354" s="100">
        <v>5.734927623353558</v>
      </c>
      <c r="AT354" s="100">
        <v>0.13025974343380223</v>
      </c>
      <c r="AU354" s="100">
        <v>86.45175347830542</v>
      </c>
      <c r="AV354" s="100">
        <v>10.37421041739665</v>
      </c>
      <c r="AW354" s="100" t="s">
        <v>327</v>
      </c>
      <c r="AX354" s="100" t="s">
        <v>327</v>
      </c>
      <c r="AY354" s="100" t="s">
        <v>73</v>
      </c>
      <c r="AZ354" s="100" t="s">
        <v>40</v>
      </c>
      <c r="BA354" s="100" t="s">
        <v>72</v>
      </c>
      <c r="BB354" s="100" t="s">
        <v>40</v>
      </c>
      <c r="BC354" s="100">
        <v>0.21203814349123298</v>
      </c>
      <c r="BD354" s="100">
        <v>2.5444577218947956E-2</v>
      </c>
      <c r="BE354" s="100" t="s">
        <v>329</v>
      </c>
      <c r="BF354" s="100" t="s">
        <v>40</v>
      </c>
      <c r="BG354" s="100" t="s">
        <v>318</v>
      </c>
      <c r="BH354" s="100" t="s">
        <v>40</v>
      </c>
      <c r="BI354" s="100" t="s">
        <v>322</v>
      </c>
      <c r="BJ354" s="100" t="s">
        <v>40</v>
      </c>
      <c r="BK354" s="107" t="s">
        <v>223</v>
      </c>
      <c r="BL354" s="107" t="s">
        <v>40</v>
      </c>
      <c r="BM354" s="100">
        <v>13.207745977422874</v>
      </c>
      <c r="BN354" s="100">
        <v>1.5849295172907449</v>
      </c>
      <c r="BO354" s="100">
        <v>0.20524220421683781</v>
      </c>
      <c r="BP354" s="100">
        <v>2.4629064506020537E-2</v>
      </c>
      <c r="BQ354" s="100">
        <v>1.0812648530655389</v>
      </c>
      <c r="BR354" s="100">
        <v>0.12975178236786467</v>
      </c>
      <c r="BS354" s="100" t="s">
        <v>320</v>
      </c>
      <c r="BT354" s="100" t="s">
        <v>40</v>
      </c>
      <c r="BU354" s="100" t="s">
        <v>328</v>
      </c>
      <c r="BV354" s="100" t="s">
        <v>40</v>
      </c>
      <c r="BW354" s="100" t="s">
        <v>321</v>
      </c>
      <c r="BX354" s="100" t="s">
        <v>40</v>
      </c>
    </row>
    <row r="355" spans="1:76" ht="15" customHeight="1" x14ac:dyDescent="0.2">
      <c r="A355" s="1">
        <v>10</v>
      </c>
      <c r="B355" s="21" t="s">
        <v>26</v>
      </c>
      <c r="C355" s="36" t="s">
        <v>239</v>
      </c>
      <c r="D355" s="86">
        <v>43649</v>
      </c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25" t="str">
        <f t="shared" si="5"/>
        <v>10|N2 Degredo|Berma Test F3 0,25 m|2019/07/03</v>
      </c>
      <c r="Q355" s="100">
        <v>668.71712100440914</v>
      </c>
      <c r="R355" s="100">
        <v>97.009751038603255</v>
      </c>
      <c r="S355" s="100">
        <v>4.5835617803600472</v>
      </c>
      <c r="T355" s="100">
        <v>0.13125608781869358</v>
      </c>
      <c r="U355" s="100">
        <v>0.94840235637867942</v>
      </c>
      <c r="V355" s="100">
        <v>0.23791663481748962</v>
      </c>
      <c r="W355" s="100" t="s">
        <v>76</v>
      </c>
      <c r="X355" s="100" t="s">
        <v>40</v>
      </c>
      <c r="Y355" s="100">
        <v>1.6792440845550545</v>
      </c>
      <c r="Z355" s="100">
        <v>0.35093047132876026</v>
      </c>
      <c r="AA355" s="100">
        <v>8.7530494794276024</v>
      </c>
      <c r="AB355" s="100">
        <v>0.70933050799831754</v>
      </c>
      <c r="AC355" s="100">
        <v>1.6454744429470995</v>
      </c>
      <c r="AD355" s="100">
        <v>0.96829036585163974</v>
      </c>
      <c r="AE355" s="100">
        <v>4114.8335997371287</v>
      </c>
      <c r="AF355" s="100">
        <v>351.76591575204645</v>
      </c>
      <c r="AG355" s="100">
        <v>4.6304285523201099</v>
      </c>
      <c r="AH355" s="100">
        <v>2.0019386306553639</v>
      </c>
      <c r="AI355" s="100">
        <v>40.673185579382803</v>
      </c>
      <c r="AJ355" s="100">
        <v>5.5780803973921342</v>
      </c>
      <c r="AK355" s="100">
        <v>2.0737028948191565</v>
      </c>
      <c r="AL355" s="100">
        <v>0.30269794744574602</v>
      </c>
      <c r="AM355" s="100">
        <v>1.0837855857520444</v>
      </c>
      <c r="AN355" s="100">
        <v>6.9681643546248853E-2</v>
      </c>
      <c r="AO355" s="100" t="s">
        <v>75</v>
      </c>
      <c r="AP355" s="100" t="s">
        <v>40</v>
      </c>
      <c r="AQ355" s="100">
        <v>7.8232773368329509</v>
      </c>
      <c r="AR355" s="100">
        <v>0.47590933474158004</v>
      </c>
      <c r="AS355" s="107" t="s">
        <v>222</v>
      </c>
      <c r="AT355" s="107" t="s">
        <v>40</v>
      </c>
      <c r="AU355" s="100">
        <v>55.600493314194502</v>
      </c>
      <c r="AV355" s="100">
        <v>6.6720591977033399</v>
      </c>
      <c r="AW355" s="100" t="s">
        <v>327</v>
      </c>
      <c r="AX355" s="100" t="s">
        <v>327</v>
      </c>
      <c r="AY355" s="100" t="s">
        <v>73</v>
      </c>
      <c r="AZ355" s="100" t="s">
        <v>40</v>
      </c>
      <c r="BA355" s="100" t="s">
        <v>72</v>
      </c>
      <c r="BB355" s="100" t="s">
        <v>40</v>
      </c>
      <c r="BC355" s="100">
        <v>0.20759765579127884</v>
      </c>
      <c r="BD355" s="100">
        <v>2.4911718694953459E-2</v>
      </c>
      <c r="BE355" s="100" t="s">
        <v>329</v>
      </c>
      <c r="BF355" s="100" t="s">
        <v>40</v>
      </c>
      <c r="BG355" s="100" t="s">
        <v>318</v>
      </c>
      <c r="BH355" s="100" t="s">
        <v>40</v>
      </c>
      <c r="BI355" s="100" t="s">
        <v>322</v>
      </c>
      <c r="BJ355" s="100" t="s">
        <v>40</v>
      </c>
      <c r="BK355" s="107" t="s">
        <v>223</v>
      </c>
      <c r="BL355" s="107" t="s">
        <v>40</v>
      </c>
      <c r="BM355" s="100">
        <v>0.26278020498574284</v>
      </c>
      <c r="BN355" s="100">
        <v>3.1533624598289137E-2</v>
      </c>
      <c r="BO355" s="100">
        <v>0.23744442309366875</v>
      </c>
      <c r="BP355" s="100">
        <v>2.8493330771240249E-2</v>
      </c>
      <c r="BQ355" s="100">
        <v>0.54880764622713774</v>
      </c>
      <c r="BR355" s="100">
        <v>6.5856917547256533E-2</v>
      </c>
      <c r="BS355" s="100" t="s">
        <v>320</v>
      </c>
      <c r="BT355" s="100" t="s">
        <v>40</v>
      </c>
      <c r="BU355" s="100" t="s">
        <v>328</v>
      </c>
      <c r="BV355" s="100" t="s">
        <v>40</v>
      </c>
      <c r="BW355" s="107" t="s">
        <v>321</v>
      </c>
      <c r="BX355" s="100" t="s">
        <v>40</v>
      </c>
    </row>
    <row r="356" spans="1:76" ht="15" customHeight="1" x14ac:dyDescent="0.2">
      <c r="A356" s="1">
        <v>10</v>
      </c>
      <c r="B356" s="21" t="s">
        <v>26</v>
      </c>
      <c r="C356" s="36" t="s">
        <v>111</v>
      </c>
      <c r="D356" s="86">
        <v>43649</v>
      </c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25" t="str">
        <f t="shared" si="5"/>
        <v>10|N2 Degredo|Berma Superficial|2019/07/03</v>
      </c>
      <c r="Q356" s="100">
        <v>699.22283758545359</v>
      </c>
      <c r="R356" s="100">
        <v>42.674592287847538</v>
      </c>
      <c r="S356" s="100">
        <v>5.6594872495015576</v>
      </c>
      <c r="T356" s="100">
        <v>1.3266981857039808</v>
      </c>
      <c r="U356" s="100">
        <v>1.6699310977674438</v>
      </c>
      <c r="V356" s="100">
        <v>0.12711322094060903</v>
      </c>
      <c r="W356" s="100" t="s">
        <v>76</v>
      </c>
      <c r="X356" s="100" t="s">
        <v>40</v>
      </c>
      <c r="Y356" s="100">
        <v>2.6305464426849561</v>
      </c>
      <c r="Z356" s="100">
        <v>0.66090879484787934</v>
      </c>
      <c r="AA356" s="100">
        <v>18.297377654499208</v>
      </c>
      <c r="AB356" s="100">
        <v>1.6210962337517794</v>
      </c>
      <c r="AC356" s="100">
        <v>1.1353178580554386</v>
      </c>
      <c r="AD356" s="100">
        <v>0.47678326220264261</v>
      </c>
      <c r="AE356" s="100">
        <v>15716.226609967885</v>
      </c>
      <c r="AF356" s="100">
        <v>163.76614050351023</v>
      </c>
      <c r="AG356" s="100">
        <v>3.8095513310078477</v>
      </c>
      <c r="AH356" s="100">
        <v>1.2429866631422306</v>
      </c>
      <c r="AI356" s="100">
        <v>68.874296459747143</v>
      </c>
      <c r="AJ356" s="100">
        <v>8.9433912001791569</v>
      </c>
      <c r="AK356" s="100">
        <v>2.9367127686302537</v>
      </c>
      <c r="AL356" s="100">
        <v>0.18110236358232382</v>
      </c>
      <c r="AM356" s="100">
        <v>3.9792286476025094</v>
      </c>
      <c r="AN356" s="100">
        <v>5.1136332325103472E-2</v>
      </c>
      <c r="AO356" s="100" t="s">
        <v>75</v>
      </c>
      <c r="AP356" s="100" t="s">
        <v>40</v>
      </c>
      <c r="AQ356" s="100">
        <v>18.338549765861075</v>
      </c>
      <c r="AR356" s="100">
        <v>2.617153809407013</v>
      </c>
      <c r="AS356" s="100">
        <v>6.5199404942451853</v>
      </c>
      <c r="AT356" s="100">
        <v>2.0619808386350305</v>
      </c>
      <c r="AU356" s="100">
        <v>85.945577173724629</v>
      </c>
      <c r="AV356" s="100">
        <v>10.313469260846956</v>
      </c>
      <c r="AW356" s="100" t="s">
        <v>327</v>
      </c>
      <c r="AX356" s="100" t="s">
        <v>327</v>
      </c>
      <c r="AY356" s="100">
        <v>0.35640404476596893</v>
      </c>
      <c r="AZ356" s="100">
        <v>4.2768485371916271E-2</v>
      </c>
      <c r="BA356" s="100" t="s">
        <v>72</v>
      </c>
      <c r="BB356" s="100" t="s">
        <v>40</v>
      </c>
      <c r="BC356" s="100">
        <v>0.28020311618764365</v>
      </c>
      <c r="BD356" s="100">
        <v>3.3624373942517237E-2</v>
      </c>
      <c r="BE356" s="100" t="s">
        <v>329</v>
      </c>
      <c r="BF356" s="100" t="s">
        <v>40</v>
      </c>
      <c r="BG356" s="100" t="s">
        <v>318</v>
      </c>
      <c r="BH356" s="100" t="s">
        <v>40</v>
      </c>
      <c r="BI356" s="100" t="s">
        <v>322</v>
      </c>
      <c r="BJ356" s="100" t="s">
        <v>40</v>
      </c>
      <c r="BK356" s="107" t="s">
        <v>223</v>
      </c>
      <c r="BL356" s="107" t="s">
        <v>40</v>
      </c>
      <c r="BM356" s="100">
        <v>0.2397444351365553</v>
      </c>
      <c r="BN356" s="100">
        <v>2.8769332216386636E-2</v>
      </c>
      <c r="BO356" s="100">
        <v>0.3000991972025539</v>
      </c>
      <c r="BP356" s="100">
        <v>3.6011903664306469E-2</v>
      </c>
      <c r="BQ356" s="100">
        <v>1.7502384668821409</v>
      </c>
      <c r="BR356" s="100">
        <v>0.2100286160258569</v>
      </c>
      <c r="BS356" s="100" t="s">
        <v>320</v>
      </c>
      <c r="BT356" s="100" t="s">
        <v>40</v>
      </c>
      <c r="BU356" s="100" t="s">
        <v>328</v>
      </c>
      <c r="BV356" s="100" t="s">
        <v>40</v>
      </c>
      <c r="BW356" s="100" t="s">
        <v>321</v>
      </c>
      <c r="BX356" s="100" t="s">
        <v>40</v>
      </c>
    </row>
    <row r="357" spans="1:76" ht="15" customHeight="1" x14ac:dyDescent="0.2">
      <c r="A357" s="1">
        <v>10</v>
      </c>
      <c r="B357" s="21" t="s">
        <v>26</v>
      </c>
      <c r="C357" s="36" t="s">
        <v>112</v>
      </c>
      <c r="D357" s="86">
        <v>43649</v>
      </c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25" t="str">
        <f t="shared" si="5"/>
        <v>10|N2 Degredo|Face Superior|2019/07/03</v>
      </c>
      <c r="Q357" s="100">
        <v>805.43183530047702</v>
      </c>
      <c r="R357" s="100">
        <v>66.09683509198625</v>
      </c>
      <c r="S357" s="100">
        <v>5.8251397737480586</v>
      </c>
      <c r="T357" s="100">
        <v>0.40758190267735556</v>
      </c>
      <c r="U357" s="100">
        <v>2.0087630328590005</v>
      </c>
      <c r="V357" s="100">
        <v>0.13823636920710403</v>
      </c>
      <c r="W357" s="100" t="s">
        <v>76</v>
      </c>
      <c r="X357" s="100" t="s">
        <v>40</v>
      </c>
      <c r="Y357" s="100">
        <v>2.303585305519682</v>
      </c>
      <c r="Z357" s="100">
        <v>0.3946675863956422</v>
      </c>
      <c r="AA357" s="100">
        <v>17.925357961210178</v>
      </c>
      <c r="AB357" s="100">
        <v>3.6448477233225507</v>
      </c>
      <c r="AC357" s="100">
        <v>1.5904011471999615</v>
      </c>
      <c r="AD357" s="100">
        <v>0.54938470362719583</v>
      </c>
      <c r="AE357" s="100">
        <v>28663.560736326595</v>
      </c>
      <c r="AF357" s="100">
        <v>5134.6771855686311</v>
      </c>
      <c r="AG357" s="100">
        <v>4.2897459242917506</v>
      </c>
      <c r="AH357" s="100">
        <v>0.25508834089084675</v>
      </c>
      <c r="AI357" s="100">
        <v>83.039866058352644</v>
      </c>
      <c r="AJ357" s="100">
        <v>2.2112528820934445</v>
      </c>
      <c r="AK357" s="100">
        <v>2.8401760347906899</v>
      </c>
      <c r="AL357" s="100">
        <v>0.28796643165443725</v>
      </c>
      <c r="AM357" s="100">
        <v>6.2902475701253717</v>
      </c>
      <c r="AN357" s="100">
        <v>1.0317115557915522</v>
      </c>
      <c r="AO357" s="100">
        <v>0.25927971059226701</v>
      </c>
      <c r="AP357" s="100">
        <v>3.4124327451282903E-2</v>
      </c>
      <c r="AQ357" s="100">
        <v>23.520129749792218</v>
      </c>
      <c r="AR357" s="100">
        <v>2.3779133591534682</v>
      </c>
      <c r="AS357" s="100">
        <v>5.6749202054764796</v>
      </c>
      <c r="AT357" s="100">
        <v>0.92500153358620019</v>
      </c>
      <c r="AU357" s="100">
        <v>71.749010269213713</v>
      </c>
      <c r="AV357" s="100">
        <v>8.6098812323056446</v>
      </c>
      <c r="AW357" s="100" t="s">
        <v>327</v>
      </c>
      <c r="AX357" s="100" t="s">
        <v>327</v>
      </c>
      <c r="AY357" s="100">
        <v>0.4190332605114363</v>
      </c>
      <c r="AZ357" s="100">
        <v>5.0283991261372354E-2</v>
      </c>
      <c r="BA357" s="100" t="s">
        <v>72</v>
      </c>
      <c r="BB357" s="100" t="s">
        <v>40</v>
      </c>
      <c r="BC357" s="100">
        <v>0.20670603417749603</v>
      </c>
      <c r="BD357" s="100">
        <v>2.4804724101299521E-2</v>
      </c>
      <c r="BE357" s="100" t="s">
        <v>329</v>
      </c>
      <c r="BF357" s="100" t="s">
        <v>40</v>
      </c>
      <c r="BG357" s="100" t="s">
        <v>318</v>
      </c>
      <c r="BH357" s="100" t="s">
        <v>40</v>
      </c>
      <c r="BI357" s="100" t="s">
        <v>322</v>
      </c>
      <c r="BJ357" s="100" t="s">
        <v>40</v>
      </c>
      <c r="BK357" s="107" t="s">
        <v>223</v>
      </c>
      <c r="BL357" s="107" t="s">
        <v>40</v>
      </c>
      <c r="BM357" s="100">
        <v>0.18441855217285502</v>
      </c>
      <c r="BN357" s="100">
        <v>2.21302262607426E-2</v>
      </c>
      <c r="BO357" s="100">
        <v>0.20695882801513621</v>
      </c>
      <c r="BP357" s="100">
        <v>2.4835059361816344E-2</v>
      </c>
      <c r="BQ357" s="100">
        <v>2.4506080026977819</v>
      </c>
      <c r="BR357" s="100">
        <v>0.29407296032373381</v>
      </c>
      <c r="BS357" s="100" t="s">
        <v>320</v>
      </c>
      <c r="BT357" s="100" t="s">
        <v>40</v>
      </c>
      <c r="BU357" s="100" t="s">
        <v>328</v>
      </c>
      <c r="BV357" s="100" t="s">
        <v>40</v>
      </c>
      <c r="BW357" s="100" t="s">
        <v>321</v>
      </c>
      <c r="BX357" s="100" t="s">
        <v>40</v>
      </c>
    </row>
    <row r="358" spans="1:76" ht="15" customHeight="1" x14ac:dyDescent="0.2">
      <c r="A358" s="1">
        <v>10</v>
      </c>
      <c r="B358" s="21" t="s">
        <v>26</v>
      </c>
      <c r="C358" s="36" t="s">
        <v>113</v>
      </c>
      <c r="D358" s="86">
        <v>43649</v>
      </c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25" t="str">
        <f t="shared" si="5"/>
        <v>10|N2 Degredo|Face Inferior|2019/07/03</v>
      </c>
      <c r="Q358" s="100">
        <v>729.80193787688938</v>
      </c>
      <c r="R358" s="100">
        <v>26.716650159002942</v>
      </c>
      <c r="S358" s="100">
        <v>6.0640478832720763</v>
      </c>
      <c r="T358" s="100">
        <v>1.0446882572424829</v>
      </c>
      <c r="U358" s="100">
        <v>1.2188239622705779</v>
      </c>
      <c r="V358" s="100">
        <v>2.8909332563510762E-2</v>
      </c>
      <c r="W358" s="100" t="s">
        <v>76</v>
      </c>
      <c r="X358" s="100" t="s">
        <v>40</v>
      </c>
      <c r="Y358" s="100">
        <v>1.4320487997060842</v>
      </c>
      <c r="Z358" s="100">
        <v>0.22804512559869228</v>
      </c>
      <c r="AA358" s="100">
        <v>10.205712248056974</v>
      </c>
      <c r="AB358" s="100">
        <v>4.9004177739444108</v>
      </c>
      <c r="AC358" s="100">
        <v>1.0501130738905589</v>
      </c>
      <c r="AD358" s="100">
        <v>0.13297461450384188</v>
      </c>
      <c r="AE358" s="100">
        <v>7520.9128430612509</v>
      </c>
      <c r="AF358" s="100">
        <v>556.64080567313715</v>
      </c>
      <c r="AG358" s="100">
        <v>3.8264420847412821</v>
      </c>
      <c r="AH358" s="100">
        <v>0.40154831491868997</v>
      </c>
      <c r="AI358" s="100">
        <v>64.224456359393031</v>
      </c>
      <c r="AJ358" s="100">
        <v>15.579650265565169</v>
      </c>
      <c r="AK358" s="100">
        <v>2.1592780858349485</v>
      </c>
      <c r="AL358" s="100">
        <v>0.5289776672927885</v>
      </c>
      <c r="AM358" s="100">
        <v>2.3594839442573923</v>
      </c>
      <c r="AN358" s="100">
        <v>0.36445449643972427</v>
      </c>
      <c r="AO358" s="100" t="s">
        <v>75</v>
      </c>
      <c r="AP358" s="100" t="s">
        <v>40</v>
      </c>
      <c r="AQ358" s="100">
        <v>6.9875028975451805</v>
      </c>
      <c r="AR358" s="100">
        <v>1.2205837125178955</v>
      </c>
      <c r="AS358" s="107" t="s">
        <v>222</v>
      </c>
      <c r="AT358" s="107" t="s">
        <v>40</v>
      </c>
      <c r="AU358" s="100">
        <v>59.643940967627572</v>
      </c>
      <c r="AV358" s="100">
        <v>7.1572729161153079</v>
      </c>
      <c r="AW358" s="100" t="s">
        <v>327</v>
      </c>
      <c r="AX358" s="100" t="s">
        <v>327</v>
      </c>
      <c r="AY358" s="100" t="s">
        <v>73</v>
      </c>
      <c r="AZ358" s="100" t="s">
        <v>40</v>
      </c>
      <c r="BA358" s="100" t="s">
        <v>72</v>
      </c>
      <c r="BB358" s="100" t="s">
        <v>40</v>
      </c>
      <c r="BC358" s="100">
        <v>0.23000307923427984</v>
      </c>
      <c r="BD358" s="100">
        <v>2.7600369508113582E-2</v>
      </c>
      <c r="BE358" s="100" t="s">
        <v>329</v>
      </c>
      <c r="BF358" s="100" t="s">
        <v>40</v>
      </c>
      <c r="BG358" s="100" t="s">
        <v>318</v>
      </c>
      <c r="BH358" s="100" t="s">
        <v>40</v>
      </c>
      <c r="BI358" s="100">
        <v>2.1478138274402663</v>
      </c>
      <c r="BJ358" s="100">
        <v>0.25773765929283193</v>
      </c>
      <c r="BK358" s="107" t="s">
        <v>223</v>
      </c>
      <c r="BL358" s="107" t="s">
        <v>40</v>
      </c>
      <c r="BM358" s="100">
        <v>0.43168711242759106</v>
      </c>
      <c r="BN358" s="100">
        <v>5.1802453491310928E-2</v>
      </c>
      <c r="BO358" s="100">
        <v>0.2345855771613034</v>
      </c>
      <c r="BP358" s="100">
        <v>2.8150269259356406E-2</v>
      </c>
      <c r="BQ358" s="100">
        <v>0.85138930671033974</v>
      </c>
      <c r="BR358" s="100">
        <v>0.10216671680524077</v>
      </c>
      <c r="BS358" s="100" t="s">
        <v>320</v>
      </c>
      <c r="BT358" s="100" t="s">
        <v>40</v>
      </c>
      <c r="BU358" s="100" t="s">
        <v>328</v>
      </c>
      <c r="BV358" s="100" t="s">
        <v>40</v>
      </c>
      <c r="BW358" s="107">
        <v>12.259616338070401</v>
      </c>
      <c r="BX358" s="100">
        <v>1.471153960568448</v>
      </c>
    </row>
    <row r="359" spans="1:76" ht="15" customHeight="1" x14ac:dyDescent="0.2">
      <c r="A359" s="1">
        <v>10</v>
      </c>
      <c r="B359" s="21" t="s">
        <v>26</v>
      </c>
      <c r="C359" s="36" t="s">
        <v>120</v>
      </c>
      <c r="D359" s="86">
        <v>43649</v>
      </c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25" t="str">
        <f t="shared" si="5"/>
        <v>10|N2 Degredo|Antepraia rasa|2019/07/03</v>
      </c>
      <c r="Q359" s="100">
        <v>1005.3257759116575</v>
      </c>
      <c r="R359" s="100">
        <v>170.41966304152251</v>
      </c>
      <c r="S359" s="100">
        <v>3.7454063144736671</v>
      </c>
      <c r="T359" s="100">
        <v>0.85951602246377612</v>
      </c>
      <c r="U359" s="100">
        <v>1.1851199321031576</v>
      </c>
      <c r="V359" s="100">
        <v>0.15072824081829811</v>
      </c>
      <c r="W359" s="100" t="s">
        <v>76</v>
      </c>
      <c r="X359" s="100" t="s">
        <v>40</v>
      </c>
      <c r="Y359" s="100">
        <v>0.84609196315250168</v>
      </c>
      <c r="Z359" s="100">
        <v>0.21285527495439702</v>
      </c>
      <c r="AA359" s="100">
        <v>5.2019432043569278</v>
      </c>
      <c r="AB359" s="100">
        <v>2.4606902113915892</v>
      </c>
      <c r="AC359" s="107" t="s">
        <v>224</v>
      </c>
      <c r="AD359" s="107" t="s">
        <v>40</v>
      </c>
      <c r="AE359" s="100">
        <v>3241.0041696389321</v>
      </c>
      <c r="AF359" s="100">
        <v>167.18618567454493</v>
      </c>
      <c r="AG359" s="100">
        <v>3.038462580065409</v>
      </c>
      <c r="AH359" s="100">
        <v>2.6262441026039446E-2</v>
      </c>
      <c r="AI359" s="100">
        <v>35.877731768350031</v>
      </c>
      <c r="AJ359" s="100">
        <v>9.8000510602284212</v>
      </c>
      <c r="AK359" s="100">
        <v>1.4034874284149521</v>
      </c>
      <c r="AL359" s="100">
        <v>0.28323552559987819</v>
      </c>
      <c r="AM359" s="100">
        <v>1.1256420994215457</v>
      </c>
      <c r="AN359" s="100">
        <v>9.475662360000485E-2</v>
      </c>
      <c r="AO359" s="100" t="s">
        <v>75</v>
      </c>
      <c r="AP359" s="100" t="s">
        <v>40</v>
      </c>
      <c r="AQ359" s="100">
        <v>4.230270041301158</v>
      </c>
      <c r="AR359" s="100">
        <v>0.48644669249975803</v>
      </c>
      <c r="AS359" s="107" t="s">
        <v>222</v>
      </c>
      <c r="AT359" s="107" t="s">
        <v>40</v>
      </c>
      <c r="AU359" s="100">
        <v>68.406526597185092</v>
      </c>
      <c r="AV359" s="100">
        <v>8.20878319166221</v>
      </c>
      <c r="AW359" s="100" t="s">
        <v>327</v>
      </c>
      <c r="AX359" s="100" t="s">
        <v>327</v>
      </c>
      <c r="AY359" s="100" t="s">
        <v>73</v>
      </c>
      <c r="AZ359" s="100" t="s">
        <v>40</v>
      </c>
      <c r="BA359" s="100" t="s">
        <v>72</v>
      </c>
      <c r="BB359" s="100" t="s">
        <v>40</v>
      </c>
      <c r="BC359" s="100">
        <v>0.17658069613877297</v>
      </c>
      <c r="BD359" s="100">
        <v>2.1189683536652758E-2</v>
      </c>
      <c r="BE359" s="100" t="s">
        <v>329</v>
      </c>
      <c r="BF359" s="100" t="s">
        <v>40</v>
      </c>
      <c r="BG359" s="100" t="s">
        <v>318</v>
      </c>
      <c r="BH359" s="100" t="s">
        <v>40</v>
      </c>
      <c r="BI359" s="100" t="s">
        <v>322</v>
      </c>
      <c r="BJ359" s="100" t="s">
        <v>40</v>
      </c>
      <c r="BK359" s="107" t="s">
        <v>223</v>
      </c>
      <c r="BL359" s="107" t="s">
        <v>40</v>
      </c>
      <c r="BM359" s="100">
        <v>0.31584159848409227</v>
      </c>
      <c r="BN359" s="100">
        <v>3.7900991818091069E-2</v>
      </c>
      <c r="BO359" s="100">
        <v>0.14731930083363584</v>
      </c>
      <c r="BP359" s="100">
        <v>1.7678316100036302E-2</v>
      </c>
      <c r="BQ359" s="100">
        <v>0.4054280461717556</v>
      </c>
      <c r="BR359" s="100">
        <v>4.8651365540610669E-2</v>
      </c>
      <c r="BS359" s="100" t="s">
        <v>320</v>
      </c>
      <c r="BT359" s="100" t="s">
        <v>40</v>
      </c>
      <c r="BU359" s="100" t="s">
        <v>328</v>
      </c>
      <c r="BV359" s="100" t="s">
        <v>40</v>
      </c>
      <c r="BW359" s="107" t="s">
        <v>321</v>
      </c>
      <c r="BX359" s="100" t="s">
        <v>40</v>
      </c>
    </row>
    <row r="360" spans="1:76" ht="15" customHeight="1" x14ac:dyDescent="0.2">
      <c r="A360" s="1">
        <v>10</v>
      </c>
      <c r="B360" s="21" t="s">
        <v>26</v>
      </c>
      <c r="C360" s="36" t="s">
        <v>114</v>
      </c>
      <c r="D360" s="86">
        <v>43649</v>
      </c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25" t="str">
        <f t="shared" si="5"/>
        <v>10|N2 Degredo|Isóbata 5 m|2019/07/03</v>
      </c>
      <c r="Q360" s="100">
        <v>396.06068122972681</v>
      </c>
      <c r="R360" s="100">
        <v>28.36452528094334</v>
      </c>
      <c r="S360" s="100">
        <v>31.497037107119493</v>
      </c>
      <c r="T360" s="100">
        <v>1.1090646984541814</v>
      </c>
      <c r="U360" s="100">
        <v>14.77834900919359</v>
      </c>
      <c r="V360" s="100">
        <v>0.44907371036120702</v>
      </c>
      <c r="W360" s="100" t="s">
        <v>76</v>
      </c>
      <c r="X360" s="100" t="s">
        <v>40</v>
      </c>
      <c r="Y360" s="100">
        <v>3.894783137096872</v>
      </c>
      <c r="Z360" s="100">
        <v>1.862125948356342E-2</v>
      </c>
      <c r="AA360" s="100">
        <v>24.607050487773044</v>
      </c>
      <c r="AB360" s="100">
        <v>6.6797406204788565E-2</v>
      </c>
      <c r="AC360" s="100">
        <v>2.6897498595414566</v>
      </c>
      <c r="AD360" s="100">
        <v>0.46183040898539218</v>
      </c>
      <c r="AE360" s="100">
        <v>11740.375151446287</v>
      </c>
      <c r="AF360" s="100">
        <v>303.90032514072237</v>
      </c>
      <c r="AG360" s="100">
        <v>13.265039650826832</v>
      </c>
      <c r="AH360" s="100">
        <v>2.552192087410758</v>
      </c>
      <c r="AI360" s="100">
        <v>399.69038037732184</v>
      </c>
      <c r="AJ360" s="100">
        <v>25.510902481622235</v>
      </c>
      <c r="AK360" s="100">
        <v>6.354348964950991</v>
      </c>
      <c r="AL360" s="100">
        <v>7.3621534523787086E-2</v>
      </c>
      <c r="AM360" s="100">
        <v>8.6348791278147541</v>
      </c>
      <c r="AN360" s="100">
        <v>0.3182220616368131</v>
      </c>
      <c r="AO360" s="100">
        <v>0.2188632758800686</v>
      </c>
      <c r="AP360" s="100">
        <v>2.6263760264868964E-2</v>
      </c>
      <c r="AQ360" s="100">
        <v>25.636002487521061</v>
      </c>
      <c r="AR360" s="100">
        <v>0.24089722698290691</v>
      </c>
      <c r="AS360" s="100">
        <v>13.278212218072667</v>
      </c>
      <c r="AT360" s="100">
        <v>0.92535384487845151</v>
      </c>
      <c r="AU360" s="100">
        <v>676.09098871920628</v>
      </c>
      <c r="AV360" s="100">
        <v>81.13091864630475</v>
      </c>
      <c r="AW360" s="100" t="s">
        <v>327</v>
      </c>
      <c r="AX360" s="100" t="s">
        <v>327</v>
      </c>
      <c r="AY360" s="100">
        <v>2.0081802879581598</v>
      </c>
      <c r="AZ360" s="100">
        <v>0.24098163455497917</v>
      </c>
      <c r="BA360" s="100" t="s">
        <v>72</v>
      </c>
      <c r="BB360" s="100" t="s">
        <v>40</v>
      </c>
      <c r="BC360" s="100">
        <v>2.1150993991320104</v>
      </c>
      <c r="BD360" s="100">
        <v>0.25381192789584123</v>
      </c>
      <c r="BE360" s="100" t="s">
        <v>329</v>
      </c>
      <c r="BF360" s="100" t="s">
        <v>40</v>
      </c>
      <c r="BG360" s="100" t="s">
        <v>318</v>
      </c>
      <c r="BH360" s="100" t="s">
        <v>40</v>
      </c>
      <c r="BI360" s="100">
        <v>6.1780770155820095</v>
      </c>
      <c r="BJ360" s="100">
        <v>0.7413692418698411</v>
      </c>
      <c r="BK360" s="107" t="s">
        <v>223</v>
      </c>
      <c r="BL360" s="107" t="s">
        <v>40</v>
      </c>
      <c r="BM360" s="100">
        <v>4.5934753928481458</v>
      </c>
      <c r="BN360" s="100">
        <v>0.55121704714177744</v>
      </c>
      <c r="BO360" s="100">
        <v>2.0504676389985481</v>
      </c>
      <c r="BP360" s="100">
        <v>0.24605611667982577</v>
      </c>
      <c r="BQ360" s="100">
        <v>3.3145107008475203</v>
      </c>
      <c r="BR360" s="100">
        <v>0.3977412841017024</v>
      </c>
      <c r="BS360" s="100" t="s">
        <v>320</v>
      </c>
      <c r="BT360" s="100" t="s">
        <v>40</v>
      </c>
      <c r="BU360" s="100" t="s">
        <v>328</v>
      </c>
      <c r="BV360" s="100" t="s">
        <v>40</v>
      </c>
      <c r="BW360" s="100">
        <v>4.7738004178224616</v>
      </c>
      <c r="BX360" s="100">
        <v>0.57285605013869534</v>
      </c>
    </row>
    <row r="361" spans="1:76" ht="15" customHeight="1" x14ac:dyDescent="0.2">
      <c r="A361" s="1">
        <v>10</v>
      </c>
      <c r="B361" s="21" t="s">
        <v>26</v>
      </c>
      <c r="C361" s="36" t="s">
        <v>115</v>
      </c>
      <c r="D361" s="86">
        <v>43649</v>
      </c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25" t="str">
        <f t="shared" si="5"/>
        <v>10|N2 Degredo|Isóbata 10 m|2019/07/03</v>
      </c>
      <c r="Q361" s="100">
        <v>1398.2924046662113</v>
      </c>
      <c r="R361" s="100">
        <v>98.797596355927183</v>
      </c>
      <c r="S361" s="100">
        <v>44.946061831925803</v>
      </c>
      <c r="T361" s="100">
        <v>2.295216747317725</v>
      </c>
      <c r="U361" s="100">
        <v>38.22728289583759</v>
      </c>
      <c r="V361" s="100">
        <v>4.7077175351897225</v>
      </c>
      <c r="W361" s="100" t="s">
        <v>76</v>
      </c>
      <c r="X361" s="100" t="s">
        <v>40</v>
      </c>
      <c r="Y361" s="100">
        <v>8.0993884130380778</v>
      </c>
      <c r="Z361" s="100">
        <v>0.53857459081341741</v>
      </c>
      <c r="AA361" s="100">
        <v>37.784534025605069</v>
      </c>
      <c r="AB361" s="100">
        <v>2.3354252349322375</v>
      </c>
      <c r="AC361" s="100">
        <v>5.2916857376189643</v>
      </c>
      <c r="AD361" s="100">
        <v>1.0591984138764965</v>
      </c>
      <c r="AE361" s="100">
        <v>12305.084115024303</v>
      </c>
      <c r="AF361" s="100">
        <v>520.78738480324546</v>
      </c>
      <c r="AG361" s="100">
        <v>33.299524930861828</v>
      </c>
      <c r="AH361" s="100">
        <v>0.90422124591675157</v>
      </c>
      <c r="AI361" s="100">
        <v>568.70386304100657</v>
      </c>
      <c r="AJ361" s="100">
        <v>1.0690983573903179</v>
      </c>
      <c r="AK361" s="100">
        <v>12.16785824186443</v>
      </c>
      <c r="AL361" s="100">
        <v>0.77701958225748746</v>
      </c>
      <c r="AM361" s="100">
        <v>11.461530852299955</v>
      </c>
      <c r="AN361" s="100">
        <v>0.84878254931234376</v>
      </c>
      <c r="AO361" s="100">
        <v>0.39737622245135157</v>
      </c>
      <c r="AP361" s="100">
        <v>4.1921948469888719E-2</v>
      </c>
      <c r="AQ361" s="100">
        <v>47.593808411408972</v>
      </c>
      <c r="AR361" s="100">
        <v>1.9633115884818264</v>
      </c>
      <c r="AS361" s="100">
        <v>31.11301718383011</v>
      </c>
      <c r="AT361" s="100">
        <v>1.7134667321295467</v>
      </c>
      <c r="AU361" s="100">
        <v>1091.5685064142856</v>
      </c>
      <c r="AV361" s="100">
        <v>130.98822076971427</v>
      </c>
      <c r="AW361" s="100" t="s">
        <v>327</v>
      </c>
      <c r="AX361" s="100" t="s">
        <v>327</v>
      </c>
      <c r="AY361" s="100">
        <v>3.7632426626481812</v>
      </c>
      <c r="AZ361" s="100">
        <v>0.45158911951778175</v>
      </c>
      <c r="BA361" s="100" t="s">
        <v>72</v>
      </c>
      <c r="BB361" s="100" t="s">
        <v>40</v>
      </c>
      <c r="BC361" s="100">
        <v>3.6911766235738841</v>
      </c>
      <c r="BD361" s="100">
        <v>0.44294119482886607</v>
      </c>
      <c r="BE361" s="100" t="s">
        <v>329</v>
      </c>
      <c r="BF361" s="100" t="s">
        <v>40</v>
      </c>
      <c r="BG361" s="100" t="s">
        <v>318</v>
      </c>
      <c r="BH361" s="100" t="s">
        <v>40</v>
      </c>
      <c r="BI361" s="100">
        <v>10.348810601037554</v>
      </c>
      <c r="BJ361" s="100">
        <v>1.2418572721245065</v>
      </c>
      <c r="BK361" s="107" t="s">
        <v>223</v>
      </c>
      <c r="BL361" s="107" t="s">
        <v>40</v>
      </c>
      <c r="BM361" s="100">
        <v>6.2496262911255513</v>
      </c>
      <c r="BN361" s="100">
        <v>0.74995515493506615</v>
      </c>
      <c r="BO361" s="100">
        <v>3.765276448922962</v>
      </c>
      <c r="BP361" s="100">
        <v>0.45183317387075544</v>
      </c>
      <c r="BQ361" s="100">
        <v>4.016359315788721</v>
      </c>
      <c r="BR361" s="100">
        <v>0.48196311789464652</v>
      </c>
      <c r="BS361" s="100" t="s">
        <v>320</v>
      </c>
      <c r="BT361" s="100" t="s">
        <v>40</v>
      </c>
      <c r="BU361" s="100" t="s">
        <v>328</v>
      </c>
      <c r="BV361" s="100" t="s">
        <v>40</v>
      </c>
      <c r="BW361" s="100">
        <v>8.3412307507035095</v>
      </c>
      <c r="BX361" s="100">
        <v>1.0009476900844212</v>
      </c>
    </row>
    <row r="362" spans="1:76" ht="15" customHeight="1" x14ac:dyDescent="0.2">
      <c r="A362" s="1">
        <v>10</v>
      </c>
      <c r="B362" s="21" t="s">
        <v>27</v>
      </c>
      <c r="C362" s="36" t="s">
        <v>230</v>
      </c>
      <c r="D362" s="86">
        <v>43648</v>
      </c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25" t="str">
        <f t="shared" si="5"/>
        <v>10|N3 Pontal do Ipiranga|Berma Test F1 0,90 m|2019/07/02</v>
      </c>
      <c r="Q362" s="100">
        <v>782.67293514582866</v>
      </c>
      <c r="R362" s="100">
        <v>119.53619811698076</v>
      </c>
      <c r="S362" s="100">
        <v>4.6266107262426868</v>
      </c>
      <c r="T362" s="100">
        <v>0.43527840313590765</v>
      </c>
      <c r="U362" s="100">
        <v>6.8763360603874126</v>
      </c>
      <c r="V362" s="100">
        <v>8.0269858251748776</v>
      </c>
      <c r="W362" s="100" t="s">
        <v>76</v>
      </c>
      <c r="X362" s="100" t="s">
        <v>40</v>
      </c>
      <c r="Y362" s="100">
        <v>1.1966691726098895</v>
      </c>
      <c r="Z362" s="100">
        <v>4.5185775528978553E-2</v>
      </c>
      <c r="AA362" s="100">
        <v>3.5948675146427118</v>
      </c>
      <c r="AB362" s="100">
        <v>0.68295620060203766</v>
      </c>
      <c r="AC362" s="100">
        <v>2.4127451097575454</v>
      </c>
      <c r="AD362" s="100">
        <v>0.11275262562125869</v>
      </c>
      <c r="AE362" s="100">
        <v>2634.3316799075128</v>
      </c>
      <c r="AF362" s="100">
        <v>452.91576075819899</v>
      </c>
      <c r="AG362" s="100">
        <v>3.2351781970796027</v>
      </c>
      <c r="AH362" s="100">
        <v>0.30452105032466648</v>
      </c>
      <c r="AI362" s="100">
        <v>34.214071440809029</v>
      </c>
      <c r="AJ362" s="100">
        <v>5.9773901973015935</v>
      </c>
      <c r="AK362" s="100">
        <v>1.5003931632472582</v>
      </c>
      <c r="AL362" s="100">
        <v>1.234591210648257E-2</v>
      </c>
      <c r="AM362" s="100">
        <v>1.2217856945641741</v>
      </c>
      <c r="AN362" s="100">
        <v>8.1993997786085123E-3</v>
      </c>
      <c r="AO362" s="100" t="s">
        <v>75</v>
      </c>
      <c r="AP362" s="100" t="s">
        <v>40</v>
      </c>
      <c r="AQ362" s="100">
        <v>5.8082960966033967</v>
      </c>
      <c r="AR362" s="100">
        <v>0.17440269406784109</v>
      </c>
      <c r="AS362" s="107" t="s">
        <v>222</v>
      </c>
      <c r="AT362" s="107" t="s">
        <v>40</v>
      </c>
      <c r="AU362" s="100">
        <v>65.67359304155697</v>
      </c>
      <c r="AV362" s="100">
        <v>7.8808311649868363</v>
      </c>
      <c r="AW362" s="100" t="s">
        <v>327</v>
      </c>
      <c r="AX362" s="100" t="s">
        <v>327</v>
      </c>
      <c r="AY362" s="100" t="s">
        <v>73</v>
      </c>
      <c r="AZ362" s="100" t="s">
        <v>40</v>
      </c>
      <c r="BA362" s="100" t="s">
        <v>72</v>
      </c>
      <c r="BB362" s="100" t="s">
        <v>40</v>
      </c>
      <c r="BC362" s="100">
        <v>0.17291894620761747</v>
      </c>
      <c r="BD362" s="100">
        <v>2.0750273544914096E-2</v>
      </c>
      <c r="BE362" s="100" t="s">
        <v>329</v>
      </c>
      <c r="BF362" s="100" t="s">
        <v>40</v>
      </c>
      <c r="BG362" s="100" t="s">
        <v>318</v>
      </c>
      <c r="BH362" s="100" t="s">
        <v>40</v>
      </c>
      <c r="BI362" s="100" t="s">
        <v>322</v>
      </c>
      <c r="BJ362" s="100" t="s">
        <v>40</v>
      </c>
      <c r="BK362" s="107" t="s">
        <v>223</v>
      </c>
      <c r="BL362" s="107" t="s">
        <v>40</v>
      </c>
      <c r="BM362" s="100">
        <v>14.963455961218816</v>
      </c>
      <c r="BN362" s="100">
        <v>1.7956147153462578</v>
      </c>
      <c r="BO362" s="100">
        <v>0.17108416107507685</v>
      </c>
      <c r="BP362" s="100">
        <v>2.0530099329009222E-2</v>
      </c>
      <c r="BQ362" s="100">
        <v>0.34497868891279521</v>
      </c>
      <c r="BR362" s="100">
        <v>4.139744266953542E-2</v>
      </c>
      <c r="BS362" s="100" t="s">
        <v>320</v>
      </c>
      <c r="BT362" s="100" t="s">
        <v>40</v>
      </c>
      <c r="BU362" s="100" t="s">
        <v>328</v>
      </c>
      <c r="BV362" s="100" t="s">
        <v>40</v>
      </c>
      <c r="BW362" s="107" t="s">
        <v>321</v>
      </c>
      <c r="BX362" s="100" t="s">
        <v>40</v>
      </c>
    </row>
    <row r="363" spans="1:76" ht="15" customHeight="1" x14ac:dyDescent="0.2">
      <c r="A363" s="1">
        <v>10</v>
      </c>
      <c r="B363" s="21" t="s">
        <v>27</v>
      </c>
      <c r="C363" s="36" t="s">
        <v>227</v>
      </c>
      <c r="D363" s="86">
        <v>43648</v>
      </c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25" t="str">
        <f t="shared" si="5"/>
        <v>10|N3 Pontal do Ipiranga|Berma Test F2 0,60 m|2019/07/02</v>
      </c>
      <c r="Q363" s="100">
        <v>592.97546772376722</v>
      </c>
      <c r="R363" s="100">
        <v>238.72735996629899</v>
      </c>
      <c r="S363" s="100">
        <v>3.9389654034541053</v>
      </c>
      <c r="T363" s="100">
        <v>0.70529450403573857</v>
      </c>
      <c r="U363" s="100">
        <v>1.3183734250678849</v>
      </c>
      <c r="V363" s="100">
        <v>0.1863734556807769</v>
      </c>
      <c r="W363" s="100" t="s">
        <v>76</v>
      </c>
      <c r="X363" s="100" t="s">
        <v>40</v>
      </c>
      <c r="Y363" s="100">
        <v>1.2375436148277283</v>
      </c>
      <c r="Z363" s="100">
        <v>0.27484281526564869</v>
      </c>
      <c r="AA363" s="100">
        <v>5.2896467587691456</v>
      </c>
      <c r="AB363" s="100">
        <v>2.3396163202829028</v>
      </c>
      <c r="AC363" s="100">
        <v>0.88017466083302376</v>
      </c>
      <c r="AD363" s="100">
        <v>1.6201625097886927</v>
      </c>
      <c r="AE363" s="100">
        <v>3521.7212383103724</v>
      </c>
      <c r="AF363" s="100">
        <v>1468.5985073783645</v>
      </c>
      <c r="AG363" s="100">
        <v>3.4623178615845802</v>
      </c>
      <c r="AH363" s="100">
        <v>0.24343584486300429</v>
      </c>
      <c r="AI363" s="100">
        <v>33.494099204557045</v>
      </c>
      <c r="AJ363" s="100">
        <v>10.527895138325283</v>
      </c>
      <c r="AK363" s="100">
        <v>1.6712791857090832</v>
      </c>
      <c r="AL363" s="100">
        <v>0.40126374611835952</v>
      </c>
      <c r="AM363" s="100">
        <v>1.020753295758178</v>
      </c>
      <c r="AN363" s="100">
        <v>4.4979744711827942E-3</v>
      </c>
      <c r="AO363" s="100" t="s">
        <v>75</v>
      </c>
      <c r="AP363" s="100" t="s">
        <v>40</v>
      </c>
      <c r="AQ363" s="100">
        <v>5.5109738694078274</v>
      </c>
      <c r="AR363" s="100">
        <v>1.0924420089781708</v>
      </c>
      <c r="AS363" s="107" t="s">
        <v>222</v>
      </c>
      <c r="AT363" s="107" t="s">
        <v>40</v>
      </c>
      <c r="AU363" s="100">
        <v>59.335562290942228</v>
      </c>
      <c r="AV363" s="100">
        <v>7.1202674749130672</v>
      </c>
      <c r="AW363" s="100" t="s">
        <v>327</v>
      </c>
      <c r="AX363" s="100" t="s">
        <v>327</v>
      </c>
      <c r="AY363" s="100" t="s">
        <v>73</v>
      </c>
      <c r="AZ363" s="100" t="s">
        <v>40</v>
      </c>
      <c r="BA363" s="100" t="s">
        <v>72</v>
      </c>
      <c r="BB363" s="100" t="s">
        <v>40</v>
      </c>
      <c r="BC363" s="100">
        <v>0.20127727972394627</v>
      </c>
      <c r="BD363" s="100">
        <v>2.4153273566873551E-2</v>
      </c>
      <c r="BE363" s="100" t="s">
        <v>329</v>
      </c>
      <c r="BF363" s="100" t="s">
        <v>40</v>
      </c>
      <c r="BG363" s="100" t="s">
        <v>318</v>
      </c>
      <c r="BH363" s="100" t="s">
        <v>40</v>
      </c>
      <c r="BI363" s="100" t="s">
        <v>322</v>
      </c>
      <c r="BJ363" s="100" t="s">
        <v>40</v>
      </c>
      <c r="BK363" s="107" t="s">
        <v>223</v>
      </c>
      <c r="BL363" s="107" t="s">
        <v>40</v>
      </c>
      <c r="BM363" s="100">
        <v>0.22925448911740287</v>
      </c>
      <c r="BN363" s="100">
        <v>2.7510538694088343E-2</v>
      </c>
      <c r="BO363" s="100">
        <v>0.17134560952311606</v>
      </c>
      <c r="BP363" s="100">
        <v>2.0561473142773925E-2</v>
      </c>
      <c r="BQ363" s="100">
        <v>0.47912815534386832</v>
      </c>
      <c r="BR363" s="100">
        <v>5.7495378641264194E-2</v>
      </c>
      <c r="BS363" s="100" t="s">
        <v>320</v>
      </c>
      <c r="BT363" s="100" t="s">
        <v>40</v>
      </c>
      <c r="BU363" s="100" t="s">
        <v>328</v>
      </c>
      <c r="BV363" s="100" t="s">
        <v>40</v>
      </c>
      <c r="BW363" s="107" t="s">
        <v>321</v>
      </c>
      <c r="BX363" s="100" t="s">
        <v>40</v>
      </c>
    </row>
    <row r="364" spans="1:76" ht="15" customHeight="1" x14ac:dyDescent="0.2">
      <c r="A364" s="1">
        <v>10</v>
      </c>
      <c r="B364" s="21" t="s">
        <v>27</v>
      </c>
      <c r="C364" s="36" t="s">
        <v>231</v>
      </c>
      <c r="D364" s="86">
        <v>43648</v>
      </c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25" t="str">
        <f t="shared" si="5"/>
        <v>10|N3 Pontal do Ipiranga|Berma Test F3 0,30 m|2019/07/02</v>
      </c>
      <c r="Q364" s="100">
        <v>750.60873750673977</v>
      </c>
      <c r="R364" s="100">
        <v>146.88478529534541</v>
      </c>
      <c r="S364" s="100">
        <v>5.7432507189375031</v>
      </c>
      <c r="T364" s="100">
        <v>1.6371235503932566</v>
      </c>
      <c r="U364" s="100">
        <v>1.0386478990738237</v>
      </c>
      <c r="V364" s="100">
        <v>0.13105806232159767</v>
      </c>
      <c r="W364" s="100" t="s">
        <v>76</v>
      </c>
      <c r="X364" s="100" t="s">
        <v>40</v>
      </c>
      <c r="Y364" s="100">
        <v>1.4124773063909868</v>
      </c>
      <c r="Z364" s="100">
        <v>0.15198615544884023</v>
      </c>
      <c r="AA364" s="100">
        <v>7.2221924459969342</v>
      </c>
      <c r="AB364" s="100">
        <v>2.6089404984192361</v>
      </c>
      <c r="AC364" s="100">
        <v>1.4835732524488681</v>
      </c>
      <c r="AD364" s="100">
        <v>0.56515734527923567</v>
      </c>
      <c r="AE364" s="100">
        <v>4179.9607151224054</v>
      </c>
      <c r="AF364" s="100">
        <v>261.85336869018249</v>
      </c>
      <c r="AG364" s="100">
        <v>3.5130133160701531</v>
      </c>
      <c r="AH364" s="100">
        <v>0.13772728148020036</v>
      </c>
      <c r="AI364" s="100">
        <v>42.269662859524779</v>
      </c>
      <c r="AJ364" s="100">
        <v>5.1514840894274121</v>
      </c>
      <c r="AK364" s="100">
        <v>1.5852287034828976</v>
      </c>
      <c r="AL364" s="100">
        <v>0.13825363512643848</v>
      </c>
      <c r="AM364" s="100">
        <v>1.2145667555784481</v>
      </c>
      <c r="AN364" s="100">
        <v>0.24377059012860214</v>
      </c>
      <c r="AO364" s="100">
        <v>0.23056463308141348</v>
      </c>
      <c r="AP364" s="100">
        <v>0.24741324462321221</v>
      </c>
      <c r="AQ364" s="100">
        <v>5.8004192507645138</v>
      </c>
      <c r="AR364" s="100">
        <v>0.32427884228733872</v>
      </c>
      <c r="AS364" s="107" t="s">
        <v>222</v>
      </c>
      <c r="AT364" s="107" t="s">
        <v>40</v>
      </c>
      <c r="AU364" s="100">
        <v>77.258352630616727</v>
      </c>
      <c r="AV364" s="100">
        <v>9.2710023156740071</v>
      </c>
      <c r="AW364" s="100" t="s">
        <v>327</v>
      </c>
      <c r="AX364" s="100" t="s">
        <v>327</v>
      </c>
      <c r="AY364" s="100" t="s">
        <v>73</v>
      </c>
      <c r="AZ364" s="100" t="s">
        <v>40</v>
      </c>
      <c r="BA364" s="100" t="s">
        <v>72</v>
      </c>
      <c r="BB364" s="100" t="s">
        <v>40</v>
      </c>
      <c r="BC364" s="100">
        <v>0.20966286367437706</v>
      </c>
      <c r="BD364" s="100">
        <v>2.5159543640925246E-2</v>
      </c>
      <c r="BE364" s="100" t="s">
        <v>329</v>
      </c>
      <c r="BF364" s="100" t="s">
        <v>40</v>
      </c>
      <c r="BG364" s="100" t="s">
        <v>318</v>
      </c>
      <c r="BH364" s="100" t="s">
        <v>40</v>
      </c>
      <c r="BI364" s="100" t="s">
        <v>322</v>
      </c>
      <c r="BJ364" s="100" t="s">
        <v>40</v>
      </c>
      <c r="BK364" s="107" t="s">
        <v>223</v>
      </c>
      <c r="BL364" s="107" t="s">
        <v>40</v>
      </c>
      <c r="BM364" s="100">
        <v>13.552794172046736</v>
      </c>
      <c r="BN364" s="100">
        <v>1.6263353006456083</v>
      </c>
      <c r="BO364" s="100">
        <v>0.21936704471994262</v>
      </c>
      <c r="BP364" s="100">
        <v>2.6324045366393115E-2</v>
      </c>
      <c r="BQ364" s="100">
        <v>0.66586828130668274</v>
      </c>
      <c r="BR364" s="100">
        <v>7.9904193756801925E-2</v>
      </c>
      <c r="BS364" s="100" t="s">
        <v>320</v>
      </c>
      <c r="BT364" s="100" t="s">
        <v>40</v>
      </c>
      <c r="BU364" s="100" t="s">
        <v>328</v>
      </c>
      <c r="BV364" s="100" t="s">
        <v>40</v>
      </c>
      <c r="BW364" s="100" t="s">
        <v>321</v>
      </c>
      <c r="BX364" s="100" t="s">
        <v>40</v>
      </c>
    </row>
    <row r="365" spans="1:76" ht="15" customHeight="1" x14ac:dyDescent="0.2">
      <c r="A365" s="1">
        <v>10</v>
      </c>
      <c r="B365" s="21" t="s">
        <v>27</v>
      </c>
      <c r="C365" s="36" t="s">
        <v>111</v>
      </c>
      <c r="D365" s="86">
        <v>43648</v>
      </c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25" t="str">
        <f t="shared" si="5"/>
        <v>10|N3 Pontal do Ipiranga|Berma Superficial|2019/07/02</v>
      </c>
      <c r="Q365" s="100">
        <v>786.30683318285821</v>
      </c>
      <c r="R365" s="100">
        <v>300.70125668270612</v>
      </c>
      <c r="S365" s="100">
        <v>3.8142691928123784</v>
      </c>
      <c r="T365" s="100">
        <v>0.48074998901412191</v>
      </c>
      <c r="U365" s="100">
        <v>1.1317534949945283</v>
      </c>
      <c r="V365" s="100">
        <v>2.7140259869266985E-2</v>
      </c>
      <c r="W365" s="100" t="s">
        <v>76</v>
      </c>
      <c r="X365" s="100" t="s">
        <v>40</v>
      </c>
      <c r="Y365" s="100">
        <v>1.0157516140917648</v>
      </c>
      <c r="Z365" s="100">
        <v>0.11411098179428754</v>
      </c>
      <c r="AA365" s="100">
        <v>5.0985778912817805</v>
      </c>
      <c r="AB365" s="100">
        <v>0.14611648686580414</v>
      </c>
      <c r="AC365" s="100">
        <v>1.2314156127354394</v>
      </c>
      <c r="AD365" s="100">
        <v>1.3797405988136187</v>
      </c>
      <c r="AE365" s="100">
        <v>2862.6560107556852</v>
      </c>
      <c r="AF365" s="100">
        <v>140.97907678795738</v>
      </c>
      <c r="AG365" s="100">
        <v>3.3109711044444534</v>
      </c>
      <c r="AH365" s="100">
        <v>3.289959757238696E-2</v>
      </c>
      <c r="AI365" s="100">
        <v>29.832427276349886</v>
      </c>
      <c r="AJ365" s="100">
        <v>1.3201398909616036</v>
      </c>
      <c r="AK365" s="100">
        <v>1.3917756003402892</v>
      </c>
      <c r="AL365" s="100">
        <v>8.6437554475809808E-2</v>
      </c>
      <c r="AM365" s="100">
        <v>0.86774459659965575</v>
      </c>
      <c r="AN365" s="100">
        <v>3.1041912607888168E-2</v>
      </c>
      <c r="AO365" s="100" t="s">
        <v>75</v>
      </c>
      <c r="AP365" s="100" t="s">
        <v>40</v>
      </c>
      <c r="AQ365" s="100">
        <v>5.3523314580469634</v>
      </c>
      <c r="AR365" s="100">
        <v>0.41662310566832705</v>
      </c>
      <c r="AS365" s="107" t="s">
        <v>222</v>
      </c>
      <c r="AT365" s="107" t="s">
        <v>40</v>
      </c>
      <c r="AU365" s="100">
        <v>52.553707916449326</v>
      </c>
      <c r="AV365" s="100">
        <v>6.306444949973919</v>
      </c>
      <c r="AW365" s="100" t="s">
        <v>327</v>
      </c>
      <c r="AX365" s="100" t="s">
        <v>327</v>
      </c>
      <c r="AY365" s="100" t="s">
        <v>73</v>
      </c>
      <c r="AZ365" s="100" t="s">
        <v>40</v>
      </c>
      <c r="BA365" s="100" t="s">
        <v>72</v>
      </c>
      <c r="BB365" s="100" t="s">
        <v>40</v>
      </c>
      <c r="BC365" s="100">
        <v>0.19468935622853561</v>
      </c>
      <c r="BD365" s="100">
        <v>2.3362722747424274E-2</v>
      </c>
      <c r="BE365" s="100" t="s">
        <v>329</v>
      </c>
      <c r="BF365" s="100" t="s">
        <v>40</v>
      </c>
      <c r="BG365" s="100" t="s">
        <v>318</v>
      </c>
      <c r="BH365" s="100" t="s">
        <v>40</v>
      </c>
      <c r="BI365" s="100" t="s">
        <v>322</v>
      </c>
      <c r="BJ365" s="100" t="s">
        <v>40</v>
      </c>
      <c r="BK365" s="107" t="s">
        <v>223</v>
      </c>
      <c r="BL365" s="107" t="s">
        <v>40</v>
      </c>
      <c r="BM365" s="100">
        <v>14.982052601282637</v>
      </c>
      <c r="BN365" s="100">
        <v>1.7978463121539163</v>
      </c>
      <c r="BO365" s="100">
        <v>0.21312879011606764</v>
      </c>
      <c r="BP365" s="100">
        <v>2.5575454813928117E-2</v>
      </c>
      <c r="BQ365" s="100">
        <v>0.54748149867682183</v>
      </c>
      <c r="BR365" s="100">
        <v>6.569777984121862E-2</v>
      </c>
      <c r="BS365" s="100" t="s">
        <v>320</v>
      </c>
      <c r="BT365" s="100" t="s">
        <v>40</v>
      </c>
      <c r="BU365" s="100" t="s">
        <v>328</v>
      </c>
      <c r="BV365" s="100" t="s">
        <v>40</v>
      </c>
      <c r="BW365" s="100" t="s">
        <v>321</v>
      </c>
      <c r="BX365" s="100" t="s">
        <v>40</v>
      </c>
    </row>
    <row r="366" spans="1:76" ht="15" customHeight="1" x14ac:dyDescent="0.2">
      <c r="A366" s="1">
        <v>10</v>
      </c>
      <c r="B366" s="21" t="s">
        <v>27</v>
      </c>
      <c r="C366" s="36" t="s">
        <v>112</v>
      </c>
      <c r="D366" s="86">
        <v>43648</v>
      </c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25" t="str">
        <f t="shared" si="5"/>
        <v>10|N3 Pontal do Ipiranga|Face Superior|2019/07/02</v>
      </c>
      <c r="Q366" s="100">
        <v>695.85185275841366</v>
      </c>
      <c r="R366" s="100">
        <v>156.03517512927507</v>
      </c>
      <c r="S366" s="100">
        <v>3.5217030148582085</v>
      </c>
      <c r="T366" s="100">
        <v>0.14162318831247322</v>
      </c>
      <c r="U366" s="100">
        <v>0.88167520675617539</v>
      </c>
      <c r="V366" s="100">
        <v>0.19504846421972824</v>
      </c>
      <c r="W366" s="100" t="s">
        <v>76</v>
      </c>
      <c r="X366" s="100" t="s">
        <v>40</v>
      </c>
      <c r="Y366" s="100">
        <v>0.90622320500336984</v>
      </c>
      <c r="Z366" s="100">
        <v>0.13054621779615763</v>
      </c>
      <c r="AA366" s="100">
        <v>3.9040218053137044</v>
      </c>
      <c r="AB366" s="100">
        <v>1.3045053729868081</v>
      </c>
      <c r="AC366" s="100">
        <v>0.74874219443286394</v>
      </c>
      <c r="AD366" s="100">
        <v>0.26425433832974193</v>
      </c>
      <c r="AE366" s="100">
        <v>2260.2751732207744</v>
      </c>
      <c r="AF366" s="100">
        <v>178.15386870490721</v>
      </c>
      <c r="AG366" s="100">
        <v>2.9758076962976112</v>
      </c>
      <c r="AH366" s="100">
        <v>6.8628345957355133E-2</v>
      </c>
      <c r="AI366" s="100">
        <v>32.368490398273337</v>
      </c>
      <c r="AJ366" s="100">
        <v>3.8787927042500097</v>
      </c>
      <c r="AK366" s="100">
        <v>1.1390283386293631</v>
      </c>
      <c r="AL366" s="100">
        <v>0.21524418618888741</v>
      </c>
      <c r="AM366" s="100">
        <v>0.66174849440787664</v>
      </c>
      <c r="AN366" s="100">
        <v>8.3826243839298133E-3</v>
      </c>
      <c r="AO366" s="100" t="s">
        <v>75</v>
      </c>
      <c r="AP366" s="100" t="s">
        <v>40</v>
      </c>
      <c r="AQ366" s="100">
        <v>4.2308639090557207</v>
      </c>
      <c r="AR366" s="100">
        <v>0.44301016300834833</v>
      </c>
      <c r="AS366" s="107" t="s">
        <v>222</v>
      </c>
      <c r="AT366" s="107" t="s">
        <v>40</v>
      </c>
      <c r="AU366" s="100">
        <v>59.382219063296169</v>
      </c>
      <c r="AV366" s="100">
        <v>7.1258662875955396</v>
      </c>
      <c r="AW366" s="100" t="s">
        <v>327</v>
      </c>
      <c r="AX366" s="100" t="s">
        <v>327</v>
      </c>
      <c r="AY366" s="100" t="s">
        <v>73</v>
      </c>
      <c r="AZ366" s="100" t="s">
        <v>40</v>
      </c>
      <c r="BA366" s="100" t="s">
        <v>72</v>
      </c>
      <c r="BB366" s="100" t="s">
        <v>40</v>
      </c>
      <c r="BC366" s="100">
        <v>0.16590611024965696</v>
      </c>
      <c r="BD366" s="100">
        <v>1.9908733229958835E-2</v>
      </c>
      <c r="BE366" s="100" t="s">
        <v>329</v>
      </c>
      <c r="BF366" s="100" t="s">
        <v>40</v>
      </c>
      <c r="BG366" s="100" t="s">
        <v>318</v>
      </c>
      <c r="BH366" s="100" t="s">
        <v>40</v>
      </c>
      <c r="BI366" s="100" t="s">
        <v>322</v>
      </c>
      <c r="BJ366" s="100" t="s">
        <v>40</v>
      </c>
      <c r="BK366" s="107" t="s">
        <v>223</v>
      </c>
      <c r="BL366" s="107" t="s">
        <v>40</v>
      </c>
      <c r="BM366" s="100">
        <v>11.63000746976115</v>
      </c>
      <c r="BN366" s="100">
        <v>1.395600896371338</v>
      </c>
      <c r="BO366" s="100">
        <v>0.15361362366825801</v>
      </c>
      <c r="BP366" s="100">
        <v>1.8433634840190959E-2</v>
      </c>
      <c r="BQ366" s="100">
        <v>0.33398113287155234</v>
      </c>
      <c r="BR366" s="100">
        <v>4.007773594458628E-2</v>
      </c>
      <c r="BS366" s="100" t="s">
        <v>320</v>
      </c>
      <c r="BT366" s="100" t="s">
        <v>40</v>
      </c>
      <c r="BU366" s="100" t="s">
        <v>328</v>
      </c>
      <c r="BV366" s="100" t="s">
        <v>40</v>
      </c>
      <c r="BW366" s="107" t="s">
        <v>321</v>
      </c>
      <c r="BX366" s="100" t="s">
        <v>40</v>
      </c>
    </row>
    <row r="367" spans="1:76" ht="15" customHeight="1" x14ac:dyDescent="0.2">
      <c r="A367" s="1">
        <v>10</v>
      </c>
      <c r="B367" s="21" t="s">
        <v>27</v>
      </c>
      <c r="C367" s="36" t="s">
        <v>113</v>
      </c>
      <c r="D367" s="86">
        <v>43648</v>
      </c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25" t="str">
        <f t="shared" si="5"/>
        <v>10|N3 Pontal do Ipiranga|Face Inferior|2019/07/02</v>
      </c>
      <c r="Q367" s="100">
        <v>904.03981714211125</v>
      </c>
      <c r="R367" s="100">
        <v>86.03209273485443</v>
      </c>
      <c r="S367" s="100">
        <v>6.2469772741845411</v>
      </c>
      <c r="T367" s="100">
        <v>0.6246977274184542</v>
      </c>
      <c r="U367" s="100">
        <v>0.90365280286632399</v>
      </c>
      <c r="V367" s="100">
        <v>9.0365280286632405E-2</v>
      </c>
      <c r="W367" s="100" t="s">
        <v>76</v>
      </c>
      <c r="X367" s="100" t="s">
        <v>40</v>
      </c>
      <c r="Y367" s="100">
        <v>1.1320951424457777</v>
      </c>
      <c r="Z367" s="100">
        <v>0.11320951424457777</v>
      </c>
      <c r="AA367" s="100">
        <v>9.4232398486425417</v>
      </c>
      <c r="AB367" s="100">
        <v>0.94232398486425417</v>
      </c>
      <c r="AC367" s="100">
        <v>1.9349680313519082</v>
      </c>
      <c r="AD367" s="100">
        <v>0.19349680313519083</v>
      </c>
      <c r="AE367" s="100">
        <v>3750.5440739627011</v>
      </c>
      <c r="AF367" s="100">
        <v>219.45780782186904</v>
      </c>
      <c r="AG367" s="100">
        <v>3.8721497534312626</v>
      </c>
      <c r="AH367" s="100">
        <v>0.57050795957528211</v>
      </c>
      <c r="AI367" s="100">
        <v>62.565348267608833</v>
      </c>
      <c r="AJ367" s="100">
        <v>31.229942479077291</v>
      </c>
      <c r="AK367" s="100">
        <v>1.7615571775271106</v>
      </c>
      <c r="AL367" s="100">
        <v>0.17615571775271108</v>
      </c>
      <c r="AM367" s="100">
        <v>1.2631482217537833</v>
      </c>
      <c r="AN367" s="100">
        <v>0.12631482217537834</v>
      </c>
      <c r="AO367" s="100" t="s">
        <v>75</v>
      </c>
      <c r="AP367" s="100" t="s">
        <v>40</v>
      </c>
      <c r="AQ367" s="100">
        <v>5.611438929127357</v>
      </c>
      <c r="AR367" s="100">
        <v>0.5611438929127357</v>
      </c>
      <c r="AS367" s="107">
        <v>3.0327011750548851</v>
      </c>
      <c r="AT367" s="107">
        <v>0.30327011750548855</v>
      </c>
      <c r="AU367" s="100">
        <v>71.442344414720338</v>
      </c>
      <c r="AV367" s="100">
        <v>8.5730813297664401</v>
      </c>
      <c r="AW367" s="100" t="s">
        <v>327</v>
      </c>
      <c r="AX367" s="100" t="s">
        <v>327</v>
      </c>
      <c r="AY367" s="100" t="s">
        <v>73</v>
      </c>
      <c r="AZ367" s="100" t="s">
        <v>40</v>
      </c>
      <c r="BA367" s="100" t="s">
        <v>72</v>
      </c>
      <c r="BB367" s="100" t="s">
        <v>40</v>
      </c>
      <c r="BC367" s="100">
        <v>0.25313248008352845</v>
      </c>
      <c r="BD367" s="100">
        <v>3.0375897610023413E-2</v>
      </c>
      <c r="BE367" s="100" t="s">
        <v>329</v>
      </c>
      <c r="BF367" s="100" t="s">
        <v>40</v>
      </c>
      <c r="BG367" s="100" t="s">
        <v>318</v>
      </c>
      <c r="BH367" s="100" t="s">
        <v>40</v>
      </c>
      <c r="BI367" s="100" t="s">
        <v>322</v>
      </c>
      <c r="BJ367" s="100" t="s">
        <v>40</v>
      </c>
      <c r="BK367" s="107" t="s">
        <v>223</v>
      </c>
      <c r="BL367" s="107" t="s">
        <v>40</v>
      </c>
      <c r="BM367" s="100">
        <v>0.34699056632756176</v>
      </c>
      <c r="BN367" s="100">
        <v>4.1638867959307407E-2</v>
      </c>
      <c r="BO367" s="100">
        <v>0.26218280548012129</v>
      </c>
      <c r="BP367" s="100">
        <v>3.1461936657614556E-2</v>
      </c>
      <c r="BQ367" s="100">
        <v>0.53971228731125742</v>
      </c>
      <c r="BR367" s="100">
        <v>6.4765474477350884E-2</v>
      </c>
      <c r="BS367" s="100" t="s">
        <v>320</v>
      </c>
      <c r="BT367" s="100" t="s">
        <v>40</v>
      </c>
      <c r="BU367" s="100" t="s">
        <v>328</v>
      </c>
      <c r="BV367" s="100" t="s">
        <v>40</v>
      </c>
      <c r="BW367" s="100" t="s">
        <v>321</v>
      </c>
      <c r="BX367" s="100" t="s">
        <v>40</v>
      </c>
    </row>
    <row r="368" spans="1:76" ht="15" customHeight="1" x14ac:dyDescent="0.2">
      <c r="A368" s="1">
        <v>10</v>
      </c>
      <c r="B368" s="21" t="s">
        <v>27</v>
      </c>
      <c r="C368" s="36" t="s">
        <v>120</v>
      </c>
      <c r="D368" s="86">
        <v>43648</v>
      </c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25" t="str">
        <f t="shared" si="5"/>
        <v>10|N3 Pontal do Ipiranga|Antepraia rasa|2019/07/02</v>
      </c>
      <c r="Q368" s="100">
        <v>1316.5565398585095</v>
      </c>
      <c r="R368" s="100">
        <v>42.018613577996014</v>
      </c>
      <c r="S368" s="100">
        <v>10.57201512852534</v>
      </c>
      <c r="T368" s="100">
        <v>0.21538583203811509</v>
      </c>
      <c r="U368" s="100">
        <v>3.219772639773995</v>
      </c>
      <c r="V368" s="100">
        <v>9.4360013861973277E-2</v>
      </c>
      <c r="W368" s="100" t="s">
        <v>76</v>
      </c>
      <c r="X368" s="100" t="s">
        <v>40</v>
      </c>
      <c r="Y368" s="100">
        <v>1.4825730185633998</v>
      </c>
      <c r="Z368" s="100">
        <v>0.16683425908225402</v>
      </c>
      <c r="AA368" s="100">
        <v>11.687110612458685</v>
      </c>
      <c r="AB368" s="100">
        <v>0.80013938704862508</v>
      </c>
      <c r="AC368" s="100">
        <v>2.9127523002734725</v>
      </c>
      <c r="AD368" s="100">
        <v>0.43459830046453296</v>
      </c>
      <c r="AE368" s="100">
        <v>7408.453754184543</v>
      </c>
      <c r="AF368" s="100">
        <v>724.67995373444978</v>
      </c>
      <c r="AG368" s="100">
        <v>4.9404301724185959</v>
      </c>
      <c r="AH368" s="100">
        <v>8.5214866448899543E-2</v>
      </c>
      <c r="AI368" s="100">
        <v>56.45506217797724</v>
      </c>
      <c r="AJ368" s="100">
        <v>4.4805842469249457</v>
      </c>
      <c r="AK368" s="100">
        <v>2.7866099667121698</v>
      </c>
      <c r="AL368" s="100">
        <v>0.17760484712913291</v>
      </c>
      <c r="AM368" s="100">
        <v>2.2831840785495494</v>
      </c>
      <c r="AN368" s="100">
        <v>3.8237570995752431E-3</v>
      </c>
      <c r="AO368" s="100" t="s">
        <v>75</v>
      </c>
      <c r="AP368" s="100" t="s">
        <v>40</v>
      </c>
      <c r="AQ368" s="100">
        <v>8.3171104940628808</v>
      </c>
      <c r="AR368" s="100">
        <v>0.47861881908008724</v>
      </c>
      <c r="AS368" s="100">
        <v>3.3500937840070999</v>
      </c>
      <c r="AT368" s="100">
        <v>0.61787264130100639</v>
      </c>
      <c r="AU368" s="100">
        <v>148.25165683577904</v>
      </c>
      <c r="AV368" s="100">
        <v>17.790198820293483</v>
      </c>
      <c r="AW368" s="100" t="s">
        <v>327</v>
      </c>
      <c r="AX368" s="100" t="s">
        <v>327</v>
      </c>
      <c r="AY368" s="100">
        <v>0.43302606052421821</v>
      </c>
      <c r="AZ368" s="100">
        <v>0.02</v>
      </c>
      <c r="BA368" s="100" t="s">
        <v>72</v>
      </c>
      <c r="BB368" s="100" t="s">
        <v>40</v>
      </c>
      <c r="BC368" s="100">
        <v>0.53087055552855655</v>
      </c>
      <c r="BD368" s="100">
        <v>6.3704466663426787E-2</v>
      </c>
      <c r="BE368" s="100" t="s">
        <v>329</v>
      </c>
      <c r="BF368" s="100" t="s">
        <v>40</v>
      </c>
      <c r="BG368" s="100" t="s">
        <v>318</v>
      </c>
      <c r="BH368" s="100" t="s">
        <v>40</v>
      </c>
      <c r="BI368" s="100" t="s">
        <v>322</v>
      </c>
      <c r="BJ368" s="100" t="s">
        <v>40</v>
      </c>
      <c r="BK368" s="107" t="s">
        <v>223</v>
      </c>
      <c r="BL368" s="107" t="s">
        <v>40</v>
      </c>
      <c r="BM368" s="100">
        <v>30.971693193114458</v>
      </c>
      <c r="BN368" s="100">
        <v>3.7166031831737349</v>
      </c>
      <c r="BO368" s="100">
        <v>0.48632616010864177</v>
      </c>
      <c r="BP368" s="100">
        <v>5.8359139213037009E-2</v>
      </c>
      <c r="BQ368" s="100">
        <v>1.401434503369654</v>
      </c>
      <c r="BR368" s="100">
        <v>0.16817214040435849</v>
      </c>
      <c r="BS368" s="100" t="s">
        <v>320</v>
      </c>
      <c r="BT368" s="100" t="s">
        <v>40</v>
      </c>
      <c r="BU368" s="100" t="s">
        <v>328</v>
      </c>
      <c r="BV368" s="100" t="s">
        <v>40</v>
      </c>
      <c r="BW368" s="100" t="s">
        <v>321</v>
      </c>
      <c r="BX368" s="100" t="s">
        <v>40</v>
      </c>
    </row>
    <row r="369" spans="1:76" ht="15" customHeight="1" x14ac:dyDescent="0.2">
      <c r="A369" s="1">
        <v>10</v>
      </c>
      <c r="B369" s="21" t="s">
        <v>27</v>
      </c>
      <c r="C369" s="36" t="s">
        <v>114</v>
      </c>
      <c r="D369" s="86">
        <v>43648</v>
      </c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25" t="str">
        <f t="shared" si="5"/>
        <v>10|N3 Pontal do Ipiranga|Isóbata 5 m|2019/07/02</v>
      </c>
      <c r="Q369" s="100">
        <v>596.66422530760815</v>
      </c>
      <c r="R369" s="100">
        <v>8.4413508185676314</v>
      </c>
      <c r="S369" s="100">
        <v>37.275542263123825</v>
      </c>
      <c r="T369" s="100">
        <v>2.2356980306158238</v>
      </c>
      <c r="U369" s="100">
        <v>32.422329533854182</v>
      </c>
      <c r="V369" s="100">
        <v>1.6245949468149645</v>
      </c>
      <c r="W369" s="100" t="s">
        <v>76</v>
      </c>
      <c r="X369" s="100" t="s">
        <v>40</v>
      </c>
      <c r="Y369" s="100">
        <v>6.9496184162347436</v>
      </c>
      <c r="Z369" s="100">
        <v>0.67461605193023111</v>
      </c>
      <c r="AA369" s="100">
        <v>33.410544313409297</v>
      </c>
      <c r="AB369" s="100">
        <v>2.3759929213376156</v>
      </c>
      <c r="AC369" s="100">
        <v>4.7153654575177564</v>
      </c>
      <c r="AD369" s="100">
        <v>0.50059600081744171</v>
      </c>
      <c r="AE369" s="100">
        <v>25352.405612678147</v>
      </c>
      <c r="AF369" s="100">
        <v>10470.922766223059</v>
      </c>
      <c r="AG369" s="100">
        <v>14.228921395721159</v>
      </c>
      <c r="AH369" s="100">
        <v>5.9499520834836901E-2</v>
      </c>
      <c r="AI369" s="100">
        <v>445.77351702008468</v>
      </c>
      <c r="AJ369" s="100">
        <v>145.16392116268935</v>
      </c>
      <c r="AK369" s="100">
        <v>11.155413583835541</v>
      </c>
      <c r="AL369" s="100">
        <v>0.88174615141996571</v>
      </c>
      <c r="AM369" s="100">
        <v>10.437748097595289</v>
      </c>
      <c r="AN369" s="100">
        <v>1.3624315263883597</v>
      </c>
      <c r="AO369" s="100">
        <v>0.30775221627006744</v>
      </c>
      <c r="AP369" s="100">
        <v>6.1075612865002932E-2</v>
      </c>
      <c r="AQ369" s="100">
        <v>36.338453471367018</v>
      </c>
      <c r="AR369" s="100">
        <v>3.1163411597931154</v>
      </c>
      <c r="AS369" s="100">
        <v>26.813525246304973</v>
      </c>
      <c r="AT369" s="100">
        <v>3.0237162942124116</v>
      </c>
      <c r="AU369" s="100">
        <v>849.26612224259168</v>
      </c>
      <c r="AV369" s="100">
        <v>101.91193466911099</v>
      </c>
      <c r="AW369" s="100" t="s">
        <v>327</v>
      </c>
      <c r="AX369" s="100" t="s">
        <v>327</v>
      </c>
      <c r="AY369" s="100">
        <v>3.8484202130368868</v>
      </c>
      <c r="AZ369" s="100">
        <v>0.46181042556442642</v>
      </c>
      <c r="BA369" s="100" t="s">
        <v>72</v>
      </c>
      <c r="BB369" s="100" t="s">
        <v>40</v>
      </c>
      <c r="BC369" s="100">
        <v>3.4956347817887519</v>
      </c>
      <c r="BD369" s="100">
        <v>0.41947617381465019</v>
      </c>
      <c r="BE369" s="100" t="s">
        <v>329</v>
      </c>
      <c r="BF369" s="100" t="s">
        <v>40</v>
      </c>
      <c r="BG369" s="100" t="s">
        <v>318</v>
      </c>
      <c r="BH369" s="100" t="s">
        <v>40</v>
      </c>
      <c r="BI369" s="100">
        <v>5.8344754620237991</v>
      </c>
      <c r="BJ369" s="100">
        <v>0.70013705544285587</v>
      </c>
      <c r="BK369" s="107" t="s">
        <v>223</v>
      </c>
      <c r="BL369" s="107" t="s">
        <v>40</v>
      </c>
      <c r="BM369" s="100">
        <v>3.8482411766069529</v>
      </c>
      <c r="BN369" s="100">
        <v>0.46178894119283431</v>
      </c>
      <c r="BO369" s="100">
        <v>3.1110794418236147</v>
      </c>
      <c r="BP369" s="100">
        <v>0.37332953301883376</v>
      </c>
      <c r="BQ369" s="100">
        <v>4.0383570566978619</v>
      </c>
      <c r="BR369" s="100">
        <v>0.48460284680374344</v>
      </c>
      <c r="BS369" s="100" t="s">
        <v>320</v>
      </c>
      <c r="BT369" s="100" t="s">
        <v>40</v>
      </c>
      <c r="BU369" s="100" t="s">
        <v>328</v>
      </c>
      <c r="BV369" s="100" t="s">
        <v>40</v>
      </c>
      <c r="BW369" s="100">
        <v>7.604265561765831</v>
      </c>
      <c r="BX369" s="100">
        <v>0.91251186741189971</v>
      </c>
    </row>
    <row r="370" spans="1:76" ht="15" customHeight="1" x14ac:dyDescent="0.2">
      <c r="A370" s="1">
        <v>10</v>
      </c>
      <c r="B370" s="21" t="s">
        <v>27</v>
      </c>
      <c r="C370" s="36" t="s">
        <v>115</v>
      </c>
      <c r="D370" s="86">
        <v>43648</v>
      </c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25" t="str">
        <f t="shared" si="5"/>
        <v>10|N3 Pontal do Ipiranga|Isóbata 10 m|2019/07/02</v>
      </c>
      <c r="Q370" s="100">
        <v>2244.2774718898186</v>
      </c>
      <c r="R370" s="100">
        <v>74.90399057097936</v>
      </c>
      <c r="S370" s="100">
        <v>48.482208363936635</v>
      </c>
      <c r="T370" s="100">
        <v>3.0664251456797182</v>
      </c>
      <c r="U370" s="100">
        <v>68.566123719870575</v>
      </c>
      <c r="V370" s="100">
        <v>4.6831186838982006</v>
      </c>
      <c r="W370" s="100" t="s">
        <v>76</v>
      </c>
      <c r="X370" s="100" t="s">
        <v>40</v>
      </c>
      <c r="Y370" s="100">
        <v>11.190570432071123</v>
      </c>
      <c r="Z370" s="100">
        <v>0.73218662510209964</v>
      </c>
      <c r="AA370" s="100">
        <v>72.763240306472042</v>
      </c>
      <c r="AB370" s="100">
        <v>4.8643621764940335</v>
      </c>
      <c r="AC370" s="100">
        <v>12.499704322306972</v>
      </c>
      <c r="AD370" s="100">
        <v>1.7655914866626512</v>
      </c>
      <c r="AE370" s="100">
        <v>25156.603076696862</v>
      </c>
      <c r="AF370" s="100">
        <v>1213.8800878474331</v>
      </c>
      <c r="AG370" s="100">
        <v>69.179730589658064</v>
      </c>
      <c r="AH370" s="100">
        <v>0.29265735867101078</v>
      </c>
      <c r="AI370" s="100">
        <v>840.23471698582011</v>
      </c>
      <c r="AJ370" s="100">
        <v>24.537439350719733</v>
      </c>
      <c r="AK370" s="100">
        <v>21.250942522209037</v>
      </c>
      <c r="AL370" s="100">
        <v>1.38871312579146</v>
      </c>
      <c r="AM370" s="100">
        <v>26.138248401718997</v>
      </c>
      <c r="AN370" s="100">
        <v>1.5292366735316487</v>
      </c>
      <c r="AO370" s="100">
        <v>1.666298428372293</v>
      </c>
      <c r="AP370" s="100">
        <v>0.16065727381825831</v>
      </c>
      <c r="AQ370" s="100">
        <v>89.268399602861066</v>
      </c>
      <c r="AR370" s="100">
        <v>6.7644975713393913</v>
      </c>
      <c r="AS370" s="100">
        <v>54.922909778995972</v>
      </c>
      <c r="AT370" s="100">
        <v>0.73955131330639146</v>
      </c>
      <c r="AU370" s="100">
        <v>2293.2065656619416</v>
      </c>
      <c r="AV370" s="100">
        <v>275.18478787943297</v>
      </c>
      <c r="AW370" s="100" t="s">
        <v>327</v>
      </c>
      <c r="AX370" s="100" t="s">
        <v>327</v>
      </c>
      <c r="AY370" s="100">
        <v>0.34068306798076597</v>
      </c>
      <c r="AZ370" s="100">
        <v>4.0881968157691913E-2</v>
      </c>
      <c r="BA370" s="100" t="s">
        <v>72</v>
      </c>
      <c r="BB370" s="100" t="s">
        <v>40</v>
      </c>
      <c r="BC370" s="100">
        <v>0.3351507675578298</v>
      </c>
      <c r="BD370" s="100">
        <v>4.0218092106939572E-2</v>
      </c>
      <c r="BE370" s="100" t="s">
        <v>329</v>
      </c>
      <c r="BF370" s="100" t="s">
        <v>40</v>
      </c>
      <c r="BG370" s="100" t="s">
        <v>318</v>
      </c>
      <c r="BH370" s="100" t="s">
        <v>40</v>
      </c>
      <c r="BI370" s="100">
        <v>613.18975221456287</v>
      </c>
      <c r="BJ370" s="100">
        <v>73.582770265747541</v>
      </c>
      <c r="BK370" s="107" t="s">
        <v>223</v>
      </c>
      <c r="BL370" s="107" t="s">
        <v>40</v>
      </c>
      <c r="BM370" s="100">
        <v>524.00737308623525</v>
      </c>
      <c r="BN370" s="100">
        <v>62.880884770348224</v>
      </c>
      <c r="BO370" s="100">
        <v>0.89926949841071635</v>
      </c>
      <c r="BP370" s="100">
        <v>0.10791233980928595</v>
      </c>
      <c r="BQ370" s="100">
        <v>1.238085798771611</v>
      </c>
      <c r="BR370" s="100">
        <v>0.14857029585259332</v>
      </c>
      <c r="BS370" s="100" t="s">
        <v>320</v>
      </c>
      <c r="BT370" s="100" t="s">
        <v>40</v>
      </c>
      <c r="BU370" s="100" t="s">
        <v>328</v>
      </c>
      <c r="BV370" s="100" t="s">
        <v>40</v>
      </c>
      <c r="BW370" s="100" t="s">
        <v>321</v>
      </c>
      <c r="BX370" s="100" t="s">
        <v>40</v>
      </c>
    </row>
    <row r="371" spans="1:76" ht="15" customHeight="1" x14ac:dyDescent="0.2">
      <c r="A371" s="1">
        <v>10</v>
      </c>
      <c r="B371" s="21" t="s">
        <v>28</v>
      </c>
      <c r="C371" s="36" t="s">
        <v>232</v>
      </c>
      <c r="D371" s="86">
        <v>43647</v>
      </c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25" t="str">
        <f t="shared" si="5"/>
        <v>10|N4 Barra Nova|Berma Test F1 1 m|2019/07/01</v>
      </c>
      <c r="Q371" s="100">
        <v>905.69002873977001</v>
      </c>
      <c r="R371" s="100">
        <v>275.91838888428623</v>
      </c>
      <c r="S371" s="100">
        <v>10.751933607614918</v>
      </c>
      <c r="T371" s="100">
        <v>0.97980974750515837</v>
      </c>
      <c r="U371" s="100">
        <v>6.6256684734933584</v>
      </c>
      <c r="V371" s="100">
        <v>6.9372818994168028</v>
      </c>
      <c r="W371" s="100" t="s">
        <v>76</v>
      </c>
      <c r="X371" s="100" t="s">
        <v>40</v>
      </c>
      <c r="Y371" s="100">
        <v>1.9467437150843896</v>
      </c>
      <c r="Z371" s="100">
        <v>0.57157132523355136</v>
      </c>
      <c r="AA371" s="100">
        <v>16.970595582672633</v>
      </c>
      <c r="AB371" s="100">
        <v>2.6494530547113242</v>
      </c>
      <c r="AC371" s="100">
        <v>1.9487999469341291</v>
      </c>
      <c r="AD371" s="100">
        <v>1.2835203215354341</v>
      </c>
      <c r="AE371" s="100">
        <v>7422.3008319052606</v>
      </c>
      <c r="AF371" s="100">
        <v>351.91172395604923</v>
      </c>
      <c r="AG371" s="100">
        <v>3.1836400356071763</v>
      </c>
      <c r="AH371" s="100">
        <v>7.8246938584255202E-2</v>
      </c>
      <c r="AI371" s="100">
        <v>59.64293419423155</v>
      </c>
      <c r="AJ371" s="100">
        <v>5.9425743401189983</v>
      </c>
      <c r="AK371" s="100">
        <v>3.3678665248218271</v>
      </c>
      <c r="AL371" s="100">
        <v>1.2002589223243354</v>
      </c>
      <c r="AM371" s="100">
        <v>2.7941149825994245</v>
      </c>
      <c r="AN371" s="100">
        <v>0.81284846527812671</v>
      </c>
      <c r="AO371" s="100" t="s">
        <v>75</v>
      </c>
      <c r="AP371" s="100" t="s">
        <v>40</v>
      </c>
      <c r="AQ371" s="100">
        <v>9.017354577500079</v>
      </c>
      <c r="AR371" s="100">
        <v>0.66423831302910397</v>
      </c>
      <c r="AS371" s="100">
        <v>4.0393466420077342</v>
      </c>
      <c r="AT371" s="100">
        <v>1.7737670947683326</v>
      </c>
      <c r="AU371" s="100">
        <v>91.345743079165217</v>
      </c>
      <c r="AV371" s="100">
        <v>10.961489169499826</v>
      </c>
      <c r="AW371" s="100" t="s">
        <v>327</v>
      </c>
      <c r="AX371" s="100" t="s">
        <v>327</v>
      </c>
      <c r="AY371" s="100" t="s">
        <v>73</v>
      </c>
      <c r="AZ371" s="100" t="s">
        <v>40</v>
      </c>
      <c r="BA371" s="100" t="s">
        <v>72</v>
      </c>
      <c r="BB371" s="100" t="s">
        <v>40</v>
      </c>
      <c r="BC371" s="100">
        <v>0.25432721953498166</v>
      </c>
      <c r="BD371" s="100">
        <v>3.0519266344197798E-2</v>
      </c>
      <c r="BE371" s="100" t="s">
        <v>329</v>
      </c>
      <c r="BF371" s="100" t="s">
        <v>40</v>
      </c>
      <c r="BG371" s="100" t="s">
        <v>318</v>
      </c>
      <c r="BH371" s="100" t="s">
        <v>40</v>
      </c>
      <c r="BI371" s="100" t="s">
        <v>322</v>
      </c>
      <c r="BJ371" s="100" t="s">
        <v>40</v>
      </c>
      <c r="BK371" s="107" t="s">
        <v>223</v>
      </c>
      <c r="BL371" s="107" t="s">
        <v>40</v>
      </c>
      <c r="BM371" s="100">
        <v>0.37044131347383646</v>
      </c>
      <c r="BN371" s="100">
        <v>4.4452957616860377E-2</v>
      </c>
      <c r="BO371" s="100">
        <v>0.23644091019595764</v>
      </c>
      <c r="BP371" s="100">
        <v>2.8372909223514917E-2</v>
      </c>
      <c r="BQ371" s="100">
        <v>0.62788579139928413</v>
      </c>
      <c r="BR371" s="100">
        <v>7.534629496791409E-2</v>
      </c>
      <c r="BS371" s="100" t="s">
        <v>320</v>
      </c>
      <c r="BT371" s="100" t="s">
        <v>40</v>
      </c>
      <c r="BU371" s="100" t="s">
        <v>328</v>
      </c>
      <c r="BV371" s="100" t="s">
        <v>40</v>
      </c>
      <c r="BW371" s="100" t="s">
        <v>321</v>
      </c>
      <c r="BX371" s="100" t="s">
        <v>40</v>
      </c>
    </row>
    <row r="372" spans="1:76" ht="15" customHeight="1" x14ac:dyDescent="0.2">
      <c r="A372" s="1">
        <v>10</v>
      </c>
      <c r="B372" s="21" t="s">
        <v>28</v>
      </c>
      <c r="C372" s="36" t="s">
        <v>227</v>
      </c>
      <c r="D372" s="86">
        <v>43647</v>
      </c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25" t="str">
        <f t="shared" si="5"/>
        <v>10|N4 Barra Nova|Berma Test F2 0,60 m|2019/07/01</v>
      </c>
      <c r="Q372" s="100">
        <v>975.3448309457948</v>
      </c>
      <c r="R372" s="100">
        <v>220.90150913328711</v>
      </c>
      <c r="S372" s="100">
        <v>13.85445151683013</v>
      </c>
      <c r="T372" s="100">
        <v>1.8146218236527671</v>
      </c>
      <c r="U372" s="100">
        <v>1.356988370338146</v>
      </c>
      <c r="V372" s="100">
        <v>0.11320264325209217</v>
      </c>
      <c r="W372" s="100" t="s">
        <v>76</v>
      </c>
      <c r="X372" s="100" t="s">
        <v>40</v>
      </c>
      <c r="Y372" s="100">
        <v>2.1660946656476936</v>
      </c>
      <c r="Z372" s="100">
        <v>0.18046917909631935</v>
      </c>
      <c r="AA372" s="100">
        <v>14.832032422479095</v>
      </c>
      <c r="AB372" s="100">
        <v>0.92838571248364155</v>
      </c>
      <c r="AC372" s="100">
        <v>2.9515264997787076</v>
      </c>
      <c r="AD372" s="100">
        <v>1.5235865573194707</v>
      </c>
      <c r="AE372" s="100">
        <v>13703.645799022859</v>
      </c>
      <c r="AF372" s="100">
        <v>3062.1584715443555</v>
      </c>
      <c r="AG372" s="100">
        <v>4.9583634051472947</v>
      </c>
      <c r="AH372" s="100">
        <v>0.77557984851668882</v>
      </c>
      <c r="AI372" s="100">
        <v>63.578168912485062</v>
      </c>
      <c r="AJ372" s="100">
        <v>9.6137020990328939</v>
      </c>
      <c r="AK372" s="100">
        <v>3.4033250281995624</v>
      </c>
      <c r="AL372" s="100">
        <v>0.61430235069780648</v>
      </c>
      <c r="AM372" s="100">
        <v>2.8570504353809878</v>
      </c>
      <c r="AN372" s="100">
        <v>0.63386541273482389</v>
      </c>
      <c r="AO372" s="100" t="s">
        <v>75</v>
      </c>
      <c r="AP372" s="100" t="s">
        <v>40</v>
      </c>
      <c r="AQ372" s="100">
        <v>11.40960413372397</v>
      </c>
      <c r="AR372" s="100">
        <v>0.2551166436452128</v>
      </c>
      <c r="AS372" s="100">
        <v>3.273248434331296</v>
      </c>
      <c r="AT372" s="100">
        <v>0.20732923003898687</v>
      </c>
      <c r="AU372" s="100">
        <v>111.45704756464184</v>
      </c>
      <c r="AV372" s="100">
        <v>13.37484570775702</v>
      </c>
      <c r="AW372" s="100" t="s">
        <v>327</v>
      </c>
      <c r="AX372" s="100" t="s">
        <v>327</v>
      </c>
      <c r="AY372" s="100" t="s">
        <v>73</v>
      </c>
      <c r="AZ372" s="100" t="s">
        <v>40</v>
      </c>
      <c r="BA372" s="100" t="s">
        <v>72</v>
      </c>
      <c r="BB372" s="100" t="s">
        <v>40</v>
      </c>
      <c r="BC372" s="100">
        <v>0.35375988668187985</v>
      </c>
      <c r="BD372" s="100">
        <v>4.2451186401825582E-2</v>
      </c>
      <c r="BE372" s="100" t="s">
        <v>329</v>
      </c>
      <c r="BF372" s="100" t="s">
        <v>40</v>
      </c>
      <c r="BG372" s="100" t="s">
        <v>318</v>
      </c>
      <c r="BH372" s="100" t="s">
        <v>40</v>
      </c>
      <c r="BI372" s="100" t="s">
        <v>322</v>
      </c>
      <c r="BJ372" s="100" t="s">
        <v>40</v>
      </c>
      <c r="BK372" s="107" t="s">
        <v>223</v>
      </c>
      <c r="BL372" s="107" t="s">
        <v>40</v>
      </c>
      <c r="BM372" s="100">
        <v>0.46201157537781889</v>
      </c>
      <c r="BN372" s="100">
        <v>5.5441389045338269E-2</v>
      </c>
      <c r="BO372" s="100">
        <v>0.32336079812774071</v>
      </c>
      <c r="BP372" s="100">
        <v>3.8803295775328886E-2</v>
      </c>
      <c r="BQ372" s="100">
        <v>1.3989012732465127</v>
      </c>
      <c r="BR372" s="100">
        <v>0.1678681527895815</v>
      </c>
      <c r="BS372" s="100" t="s">
        <v>320</v>
      </c>
      <c r="BT372" s="100" t="s">
        <v>40</v>
      </c>
      <c r="BU372" s="100" t="s">
        <v>328</v>
      </c>
      <c r="BV372" s="100" t="s">
        <v>40</v>
      </c>
      <c r="BW372" s="100" t="s">
        <v>321</v>
      </c>
      <c r="BX372" s="100" t="s">
        <v>40</v>
      </c>
    </row>
    <row r="373" spans="1:76" ht="15" customHeight="1" x14ac:dyDescent="0.2">
      <c r="A373" s="1">
        <v>10</v>
      </c>
      <c r="B373" s="21" t="s">
        <v>28</v>
      </c>
      <c r="C373" s="36" t="s">
        <v>111</v>
      </c>
      <c r="D373" s="86">
        <v>43647</v>
      </c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25" t="str">
        <f t="shared" si="5"/>
        <v>10|N4 Barra Nova|Berma Superficial|2019/07/01</v>
      </c>
      <c r="Q373" s="100">
        <v>528.49816385197278</v>
      </c>
      <c r="R373" s="100">
        <v>274.11805605116319</v>
      </c>
      <c r="S373" s="100">
        <v>8.9926255303928126</v>
      </c>
      <c r="T373" s="100">
        <v>6.2761428077574211</v>
      </c>
      <c r="U373" s="100">
        <v>1.0791708768174306</v>
      </c>
      <c r="V373" s="100">
        <v>0.5203123013787192</v>
      </c>
      <c r="W373" s="100" t="s">
        <v>76</v>
      </c>
      <c r="X373" s="100" t="s">
        <v>40</v>
      </c>
      <c r="Y373" s="100">
        <v>1.2905984962649353</v>
      </c>
      <c r="Z373" s="100">
        <v>0.60216420975107632</v>
      </c>
      <c r="AA373" s="100">
        <v>8.6684814145396949</v>
      </c>
      <c r="AB373" s="100">
        <v>7.7333544395797178</v>
      </c>
      <c r="AC373" s="100">
        <v>3.7194392489490946</v>
      </c>
      <c r="AD373" s="100">
        <v>2.6227397372471444</v>
      </c>
      <c r="AE373" s="100">
        <v>5210.9212288597982</v>
      </c>
      <c r="AF373" s="100">
        <v>3052.3135951453801</v>
      </c>
      <c r="AG373" s="100">
        <v>3.2865160464154748</v>
      </c>
      <c r="AH373" s="100">
        <v>3.7521403303839025E-2</v>
      </c>
      <c r="AI373" s="100">
        <v>38.058010885501375</v>
      </c>
      <c r="AJ373" s="100">
        <v>15.011988703761535</v>
      </c>
      <c r="AK373" s="100">
        <v>1.9792248385977991</v>
      </c>
      <c r="AL373" s="100">
        <v>1.2278596913178652</v>
      </c>
      <c r="AM373" s="100">
        <v>1.5099720862632684</v>
      </c>
      <c r="AN373" s="100">
        <v>1.1494685220850371</v>
      </c>
      <c r="AO373" s="100" t="s">
        <v>75</v>
      </c>
      <c r="AP373" s="100" t="s">
        <v>40</v>
      </c>
      <c r="AQ373" s="100">
        <v>6.5798475953412856</v>
      </c>
      <c r="AR373" s="100">
        <v>3.8009629446304478</v>
      </c>
      <c r="AS373" s="107" t="s">
        <v>222</v>
      </c>
      <c r="AT373" s="107" t="s">
        <v>40</v>
      </c>
      <c r="AU373" s="100">
        <v>86.966289412064029</v>
      </c>
      <c r="AV373" s="100">
        <v>10.435954729447683</v>
      </c>
      <c r="AW373" s="100" t="s">
        <v>327</v>
      </c>
      <c r="AX373" s="100" t="s">
        <v>327</v>
      </c>
      <c r="AY373" s="100" t="s">
        <v>73</v>
      </c>
      <c r="AZ373" s="100" t="s">
        <v>40</v>
      </c>
      <c r="BA373" s="100" t="s">
        <v>72</v>
      </c>
      <c r="BB373" s="100" t="s">
        <v>40</v>
      </c>
      <c r="BC373" s="100">
        <v>0.30260147501561702</v>
      </c>
      <c r="BD373" s="100">
        <v>3.6312177001874044E-2</v>
      </c>
      <c r="BE373" s="100" t="s">
        <v>329</v>
      </c>
      <c r="BF373" s="100" t="s">
        <v>40</v>
      </c>
      <c r="BG373" s="100" t="s">
        <v>318</v>
      </c>
      <c r="BH373" s="100" t="s">
        <v>40</v>
      </c>
      <c r="BI373" s="100" t="s">
        <v>322</v>
      </c>
      <c r="BJ373" s="100" t="s">
        <v>40</v>
      </c>
      <c r="BK373" s="107" t="s">
        <v>223</v>
      </c>
      <c r="BL373" s="107" t="s">
        <v>40</v>
      </c>
      <c r="BM373" s="100">
        <v>0.37102925267529568</v>
      </c>
      <c r="BN373" s="100">
        <v>4.4523510321035478E-2</v>
      </c>
      <c r="BO373" s="100">
        <v>0.23847526839605834</v>
      </c>
      <c r="BP373" s="100">
        <v>2.8617032207527E-2</v>
      </c>
      <c r="BQ373" s="100">
        <v>0.62132982516450697</v>
      </c>
      <c r="BR373" s="100">
        <v>7.4559579019740835E-2</v>
      </c>
      <c r="BS373" s="100" t="s">
        <v>320</v>
      </c>
      <c r="BT373" s="100" t="s">
        <v>40</v>
      </c>
      <c r="BU373" s="100" t="s">
        <v>328</v>
      </c>
      <c r="BV373" s="100" t="s">
        <v>40</v>
      </c>
      <c r="BW373" s="107" t="s">
        <v>321</v>
      </c>
      <c r="BX373" s="100" t="s">
        <v>40</v>
      </c>
    </row>
    <row r="374" spans="1:76" ht="15" customHeight="1" x14ac:dyDescent="0.2">
      <c r="A374" s="1">
        <v>10</v>
      </c>
      <c r="B374" s="21" t="s">
        <v>28</v>
      </c>
      <c r="C374" s="36" t="s">
        <v>112</v>
      </c>
      <c r="D374" s="86">
        <v>43647</v>
      </c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25" t="str">
        <f t="shared" si="5"/>
        <v>10|N4 Barra Nova|Face Superior|2019/07/01</v>
      </c>
      <c r="Q374" s="100">
        <v>689.41111592042057</v>
      </c>
      <c r="R374" s="100">
        <v>199.441607862192</v>
      </c>
      <c r="S374" s="100">
        <v>5.6368749725650158</v>
      </c>
      <c r="T374" s="100">
        <v>0.82678014654824961</v>
      </c>
      <c r="U374" s="100">
        <v>0.8565352657888774</v>
      </c>
      <c r="V374" s="100">
        <v>4.6364556984434098E-2</v>
      </c>
      <c r="W374" s="100" t="s">
        <v>76</v>
      </c>
      <c r="X374" s="100" t="s">
        <v>40</v>
      </c>
      <c r="Y374" s="100">
        <v>1.5481092327387849</v>
      </c>
      <c r="Z374" s="100">
        <v>0.47596178036765424</v>
      </c>
      <c r="AA374" s="100">
        <v>9.1654835949733666</v>
      </c>
      <c r="AB374" s="100">
        <v>1.11035655820875</v>
      </c>
      <c r="AC374" s="100">
        <v>1.6661454078945743</v>
      </c>
      <c r="AD374" s="100">
        <v>0.46039082501067863</v>
      </c>
      <c r="AE374" s="100">
        <v>3975.3973629144239</v>
      </c>
      <c r="AF374" s="100">
        <v>373.78682678656077</v>
      </c>
      <c r="AG374" s="100">
        <v>3.0796099994373063</v>
      </c>
      <c r="AH374" s="100">
        <v>3.1497822309984755E-2</v>
      </c>
      <c r="AI374" s="100">
        <v>39.46787434262751</v>
      </c>
      <c r="AJ374" s="100">
        <v>3.6472432774126684</v>
      </c>
      <c r="AK374" s="100">
        <v>1.6403629748029911</v>
      </c>
      <c r="AL374" s="100">
        <v>6.9426992289657971E-2</v>
      </c>
      <c r="AM374" s="100">
        <v>0.96418752033753519</v>
      </c>
      <c r="AN374" s="100">
        <v>0.15183812225193283</v>
      </c>
      <c r="AO374" s="100" t="s">
        <v>75</v>
      </c>
      <c r="AP374" s="100" t="s">
        <v>40</v>
      </c>
      <c r="AQ374" s="100">
        <v>5.6139743287460551</v>
      </c>
      <c r="AR374" s="100">
        <v>1.1344106146036552E-2</v>
      </c>
      <c r="AS374" s="107" t="s">
        <v>222</v>
      </c>
      <c r="AT374" s="107" t="s">
        <v>40</v>
      </c>
      <c r="AU374" s="100">
        <v>65.336856674519439</v>
      </c>
      <c r="AV374" s="100">
        <v>7.8404228009423322</v>
      </c>
      <c r="AW374" s="100" t="s">
        <v>327</v>
      </c>
      <c r="AX374" s="100" t="s">
        <v>327</v>
      </c>
      <c r="AY374" s="100" t="s">
        <v>73</v>
      </c>
      <c r="AZ374" s="100" t="s">
        <v>40</v>
      </c>
      <c r="BA374" s="100" t="s">
        <v>72</v>
      </c>
      <c r="BB374" s="100" t="s">
        <v>40</v>
      </c>
      <c r="BC374" s="100">
        <v>0.28615312986660402</v>
      </c>
      <c r="BD374" s="100">
        <v>3.4338375583992484E-2</v>
      </c>
      <c r="BE374" s="100" t="s">
        <v>329</v>
      </c>
      <c r="BF374" s="100" t="s">
        <v>40</v>
      </c>
      <c r="BG374" s="100" t="s">
        <v>318</v>
      </c>
      <c r="BH374" s="100" t="s">
        <v>40</v>
      </c>
      <c r="BI374" s="100" t="s">
        <v>322</v>
      </c>
      <c r="BJ374" s="100" t="s">
        <v>40</v>
      </c>
      <c r="BK374" s="107" t="s">
        <v>223</v>
      </c>
      <c r="BL374" s="107" t="s">
        <v>40</v>
      </c>
      <c r="BM374" s="100" t="s">
        <v>74</v>
      </c>
      <c r="BN374" s="100" t="s">
        <v>40</v>
      </c>
      <c r="BO374" s="100">
        <v>0.20155513093847879</v>
      </c>
      <c r="BP374" s="100">
        <v>2.4186615712617453E-2</v>
      </c>
      <c r="BQ374" s="100">
        <v>0.51792292139084606</v>
      </c>
      <c r="BR374" s="100">
        <v>6.2150750566901523E-2</v>
      </c>
      <c r="BS374" s="100" t="s">
        <v>320</v>
      </c>
      <c r="BT374" s="100" t="s">
        <v>40</v>
      </c>
      <c r="BU374" s="100" t="s">
        <v>328</v>
      </c>
      <c r="BV374" s="100" t="s">
        <v>40</v>
      </c>
      <c r="BW374" s="107" t="s">
        <v>321</v>
      </c>
      <c r="BX374" s="100" t="s">
        <v>40</v>
      </c>
    </row>
    <row r="375" spans="1:76" ht="15" customHeight="1" x14ac:dyDescent="0.2">
      <c r="A375" s="1">
        <v>10</v>
      </c>
      <c r="B375" s="21" t="s">
        <v>28</v>
      </c>
      <c r="C375" s="36" t="s">
        <v>113</v>
      </c>
      <c r="D375" s="86">
        <v>43647</v>
      </c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25" t="str">
        <f t="shared" si="5"/>
        <v>10|N4 Barra Nova|Face Inferior|2019/07/01</v>
      </c>
      <c r="Q375" s="100">
        <v>756.91113132137787</v>
      </c>
      <c r="R375" s="100">
        <v>125.05896483694518</v>
      </c>
      <c r="S375" s="100">
        <v>6.8251001768950541</v>
      </c>
      <c r="T375" s="100">
        <v>1.1151523791132605</v>
      </c>
      <c r="U375" s="100">
        <v>1.9149608796713453</v>
      </c>
      <c r="V375" s="100">
        <v>1.891755633545638E-2</v>
      </c>
      <c r="W375" s="100" t="s">
        <v>76</v>
      </c>
      <c r="X375" s="100" t="s">
        <v>40</v>
      </c>
      <c r="Y375" s="100">
        <v>1.0561605640651168</v>
      </c>
      <c r="Z375" s="100">
        <v>9.3507066385294213E-2</v>
      </c>
      <c r="AA375" s="100">
        <v>7.4705697060630882</v>
      </c>
      <c r="AB375" s="100">
        <v>0.37873835829866159</v>
      </c>
      <c r="AC375" s="100">
        <v>1.3952579300032357</v>
      </c>
      <c r="AD375" s="100">
        <v>1.4057329073528129</v>
      </c>
      <c r="AE375" s="100">
        <v>3738.219666758032</v>
      </c>
      <c r="AF375" s="100">
        <v>573.15421187516574</v>
      </c>
      <c r="AG375" s="100">
        <v>3.4353496030991759</v>
      </c>
      <c r="AH375" s="100">
        <v>0.16834826264078881</v>
      </c>
      <c r="AI375" s="100">
        <v>40.03574107993083</v>
      </c>
      <c r="AJ375" s="100">
        <v>12.200007240923917</v>
      </c>
      <c r="AK375" s="100">
        <v>1.8583428734455927</v>
      </c>
      <c r="AL375" s="100">
        <v>0.11767791455729097</v>
      </c>
      <c r="AM375" s="100">
        <v>1.6296602013927011</v>
      </c>
      <c r="AN375" s="100">
        <v>0.34938593740465418</v>
      </c>
      <c r="AO375" s="100" t="s">
        <v>75</v>
      </c>
      <c r="AP375" s="100" t="s">
        <v>40</v>
      </c>
      <c r="AQ375" s="100">
        <v>5.1659424779214262</v>
      </c>
      <c r="AR375" s="100">
        <v>0.75373881526367237</v>
      </c>
      <c r="AS375" s="107" t="s">
        <v>222</v>
      </c>
      <c r="AT375" s="107" t="s">
        <v>40</v>
      </c>
      <c r="AU375" s="100">
        <v>109.74132897860798</v>
      </c>
      <c r="AV375" s="100">
        <v>13.168959477432958</v>
      </c>
      <c r="AW375" s="100" t="s">
        <v>327</v>
      </c>
      <c r="AX375" s="100" t="s">
        <v>327</v>
      </c>
      <c r="AY375" s="100" t="s">
        <v>73</v>
      </c>
      <c r="AZ375" s="100" t="s">
        <v>40</v>
      </c>
      <c r="BA375" s="100" t="s">
        <v>72</v>
      </c>
      <c r="BB375" s="100" t="s">
        <v>40</v>
      </c>
      <c r="BC375" s="100">
        <v>0.35550671896934743</v>
      </c>
      <c r="BD375" s="100">
        <v>4.266080627632169E-2</v>
      </c>
      <c r="BE375" s="100" t="s">
        <v>329</v>
      </c>
      <c r="BF375" s="100" t="s">
        <v>40</v>
      </c>
      <c r="BG375" s="100" t="s">
        <v>318</v>
      </c>
      <c r="BH375" s="100" t="s">
        <v>40</v>
      </c>
      <c r="BI375" s="100" t="s">
        <v>322</v>
      </c>
      <c r="BJ375" s="100" t="s">
        <v>40</v>
      </c>
      <c r="BK375" s="107" t="s">
        <v>223</v>
      </c>
      <c r="BL375" s="107" t="s">
        <v>40</v>
      </c>
      <c r="BM375" s="100">
        <v>19.126843561341008</v>
      </c>
      <c r="BN375" s="100">
        <v>2.2952212273609209</v>
      </c>
      <c r="BO375" s="100">
        <v>0.27851722372863752</v>
      </c>
      <c r="BP375" s="100">
        <v>3.3422066847436503E-2</v>
      </c>
      <c r="BQ375" s="100">
        <v>0.63517609820519672</v>
      </c>
      <c r="BR375" s="100">
        <v>7.62211317846236E-2</v>
      </c>
      <c r="BS375" s="100" t="s">
        <v>320</v>
      </c>
      <c r="BT375" s="100" t="s">
        <v>40</v>
      </c>
      <c r="BU375" s="100" t="s">
        <v>328</v>
      </c>
      <c r="BV375" s="100" t="s">
        <v>40</v>
      </c>
      <c r="BW375" s="100" t="s">
        <v>321</v>
      </c>
      <c r="BX375" s="100" t="s">
        <v>40</v>
      </c>
    </row>
    <row r="376" spans="1:76" ht="15" customHeight="1" x14ac:dyDescent="0.2">
      <c r="A376" s="1">
        <v>10</v>
      </c>
      <c r="B376" s="21" t="s">
        <v>28</v>
      </c>
      <c r="C376" s="36" t="s">
        <v>120</v>
      </c>
      <c r="D376" s="86">
        <v>43647</v>
      </c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25" t="str">
        <f t="shared" si="5"/>
        <v>10|N4 Barra Nova|Antepraia rasa|2019/07/01</v>
      </c>
      <c r="Q376" s="100">
        <v>114.69134471992352</v>
      </c>
      <c r="R376" s="100">
        <v>11.469134471992353</v>
      </c>
      <c r="S376" s="100">
        <v>10.101685841791909</v>
      </c>
      <c r="T376" s="100">
        <v>0.64774639121187905</v>
      </c>
      <c r="U376" s="100">
        <v>2.8813760240740525</v>
      </c>
      <c r="V376" s="100">
        <v>7.2111780999917996E-2</v>
      </c>
      <c r="W376" s="100" t="s">
        <v>76</v>
      </c>
      <c r="X376" s="100" t="s">
        <v>40</v>
      </c>
      <c r="Y376" s="100">
        <v>1.2260079938141826</v>
      </c>
      <c r="Z376" s="100">
        <v>4.4286595546306054E-2</v>
      </c>
      <c r="AA376" s="100">
        <v>8.9715810493778481</v>
      </c>
      <c r="AB376" s="100">
        <v>0.74540034706091318</v>
      </c>
      <c r="AC376" s="100" t="s">
        <v>224</v>
      </c>
      <c r="AD376" s="100" t="s">
        <v>40</v>
      </c>
      <c r="AE376" s="100">
        <v>5667.6730179536489</v>
      </c>
      <c r="AF376" s="100">
        <v>56.202021422896067</v>
      </c>
      <c r="AG376" s="100">
        <v>6.5616708286975571</v>
      </c>
      <c r="AH376" s="100">
        <v>0.16654508753064409</v>
      </c>
      <c r="AI376" s="100">
        <v>98.372545653273079</v>
      </c>
      <c r="AJ376" s="100">
        <v>0.82474711835805536</v>
      </c>
      <c r="AK376" s="100">
        <v>2.3823678742937542</v>
      </c>
      <c r="AL376" s="100">
        <v>4.5549291969771512E-2</v>
      </c>
      <c r="AM376" s="100">
        <v>2.1589605852632427</v>
      </c>
      <c r="AN376" s="100">
        <v>4.5693624872160644E-2</v>
      </c>
      <c r="AO376" s="100" t="s">
        <v>75</v>
      </c>
      <c r="AP376" s="100" t="s">
        <v>40</v>
      </c>
      <c r="AQ376" s="100">
        <v>6.9644779677948243</v>
      </c>
      <c r="AR376" s="100">
        <v>0.52885603537723003</v>
      </c>
      <c r="AS376" s="107" t="s">
        <v>222</v>
      </c>
      <c r="AT376" s="107" t="s">
        <v>40</v>
      </c>
      <c r="AU376" s="100">
        <v>307.35105651890626</v>
      </c>
      <c r="AV376" s="100">
        <v>36.882126782268749</v>
      </c>
      <c r="AW376" s="100" t="s">
        <v>327</v>
      </c>
      <c r="AX376" s="100" t="s">
        <v>327</v>
      </c>
      <c r="AY376" s="100" t="s">
        <v>73</v>
      </c>
      <c r="AZ376" s="100" t="s">
        <v>40</v>
      </c>
      <c r="BA376" s="100" t="s">
        <v>72</v>
      </c>
      <c r="BB376" s="100" t="s">
        <v>40</v>
      </c>
      <c r="BC376" s="100" t="s">
        <v>74</v>
      </c>
      <c r="BD376" s="100" t="s">
        <v>40</v>
      </c>
      <c r="BE376" s="100" t="s">
        <v>329</v>
      </c>
      <c r="BF376" s="100" t="s">
        <v>40</v>
      </c>
      <c r="BG376" s="100" t="s">
        <v>318</v>
      </c>
      <c r="BH376" s="100" t="s">
        <v>40</v>
      </c>
      <c r="BI376" s="100" t="s">
        <v>322</v>
      </c>
      <c r="BJ376" s="100" t="s">
        <v>40</v>
      </c>
      <c r="BK376" s="107" t="s">
        <v>223</v>
      </c>
      <c r="BL376" s="107" t="s">
        <v>40</v>
      </c>
      <c r="BM376" s="100">
        <v>1.2971772579642642</v>
      </c>
      <c r="BN376" s="100">
        <v>0.15566127095571169</v>
      </c>
      <c r="BO376" s="100" t="s">
        <v>76</v>
      </c>
      <c r="BP376" s="100" t="s">
        <v>40</v>
      </c>
      <c r="BQ376" s="100" t="s">
        <v>319</v>
      </c>
      <c r="BR376" s="100" t="s">
        <v>40</v>
      </c>
      <c r="BS376" s="100" t="s">
        <v>320</v>
      </c>
      <c r="BT376" s="100" t="s">
        <v>40</v>
      </c>
      <c r="BU376" s="100" t="s">
        <v>328</v>
      </c>
      <c r="BV376" s="100" t="s">
        <v>40</v>
      </c>
      <c r="BW376" s="107" t="s">
        <v>321</v>
      </c>
      <c r="BX376" s="100" t="s">
        <v>40</v>
      </c>
    </row>
    <row r="377" spans="1:76" ht="15" customHeight="1" x14ac:dyDescent="0.2">
      <c r="A377" s="1">
        <v>10</v>
      </c>
      <c r="B377" s="21" t="s">
        <v>28</v>
      </c>
      <c r="C377" s="36" t="s">
        <v>114</v>
      </c>
      <c r="D377" s="86">
        <v>43647</v>
      </c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25" t="str">
        <f t="shared" si="5"/>
        <v>10|N4 Barra Nova|Isóbata 5 m|2019/07/01</v>
      </c>
      <c r="Q377" s="100">
        <v>2103.8079637198625</v>
      </c>
      <c r="R377" s="100">
        <v>236.28313474643971</v>
      </c>
      <c r="S377" s="100">
        <v>17.709321176252633</v>
      </c>
      <c r="T377" s="100">
        <v>3.6283848145472262</v>
      </c>
      <c r="U377" s="100">
        <v>4.5660635741533584</v>
      </c>
      <c r="V377" s="100">
        <v>0.78294742713818144</v>
      </c>
      <c r="W377" s="100" t="s">
        <v>76</v>
      </c>
      <c r="X377" s="100" t="s">
        <v>40</v>
      </c>
      <c r="Y377" s="100">
        <v>2.0396336523779781</v>
      </c>
      <c r="Z377" s="100">
        <v>0.23359551297760531</v>
      </c>
      <c r="AA377" s="100">
        <v>14.575818084706672</v>
      </c>
      <c r="AB377" s="100">
        <v>2.721004318588395</v>
      </c>
      <c r="AC377" s="100">
        <v>3.0022497119492684</v>
      </c>
      <c r="AD377" s="100">
        <v>0.64227522267144177</v>
      </c>
      <c r="AE377" s="100">
        <v>10149.509878814002</v>
      </c>
      <c r="AF377" s="100">
        <v>1845.1743407962822</v>
      </c>
      <c r="AG377" s="100">
        <v>4.9417851720606087</v>
      </c>
      <c r="AH377" s="100">
        <v>0.4025251380489499</v>
      </c>
      <c r="AI377" s="100">
        <v>110.54727977254069</v>
      </c>
      <c r="AJ377" s="100">
        <v>5.8893022356039948</v>
      </c>
      <c r="AK377" s="100">
        <v>3.6048683636786407</v>
      </c>
      <c r="AL377" s="100">
        <v>0.97308526563581432</v>
      </c>
      <c r="AM377" s="100">
        <v>3.6242185239530338</v>
      </c>
      <c r="AN377" s="100">
        <v>0.57137233053152325</v>
      </c>
      <c r="AO377" s="100" t="s">
        <v>75</v>
      </c>
      <c r="AP377" s="100" t="s">
        <v>40</v>
      </c>
      <c r="AQ377" s="100">
        <v>13.405209074581471</v>
      </c>
      <c r="AR377" s="100">
        <v>2.3675535027360914</v>
      </c>
      <c r="AS377" s="100">
        <v>6.3722683786020884</v>
      </c>
      <c r="AT377" s="100">
        <v>1.6948645647428591</v>
      </c>
      <c r="AU377" s="100" t="s">
        <v>71</v>
      </c>
      <c r="AV377" s="100" t="s">
        <v>40</v>
      </c>
      <c r="AW377" s="100" t="s">
        <v>327</v>
      </c>
      <c r="AX377" s="100" t="s">
        <v>327</v>
      </c>
      <c r="AY377" s="100">
        <v>0.67850238527679929</v>
      </c>
      <c r="AZ377" s="100">
        <v>8.1420286233215913E-2</v>
      </c>
      <c r="BA377" s="100" t="s">
        <v>72</v>
      </c>
      <c r="BB377" s="100" t="s">
        <v>40</v>
      </c>
      <c r="BC377" s="100">
        <v>0.86930036103897967</v>
      </c>
      <c r="BD377" s="100">
        <v>0.10431604332467756</v>
      </c>
      <c r="BE377" s="100" t="s">
        <v>329</v>
      </c>
      <c r="BF377" s="100" t="s">
        <v>40</v>
      </c>
      <c r="BG377" s="100" t="s">
        <v>318</v>
      </c>
      <c r="BH377" s="100" t="s">
        <v>40</v>
      </c>
      <c r="BI377" s="100" t="s">
        <v>322</v>
      </c>
      <c r="BJ377" s="100" t="s">
        <v>40</v>
      </c>
      <c r="BK377" s="107" t="s">
        <v>223</v>
      </c>
      <c r="BL377" s="107" t="s">
        <v>40</v>
      </c>
      <c r="BM377" s="100">
        <v>0.6029215214266499</v>
      </c>
      <c r="BN377" s="100">
        <v>7.2350582571197988E-2</v>
      </c>
      <c r="BO377" s="100">
        <v>0.876503949986011</v>
      </c>
      <c r="BP377" s="100">
        <v>0.10518047399832131</v>
      </c>
      <c r="BQ377" s="100">
        <v>1.4718445212941602</v>
      </c>
      <c r="BR377" s="100">
        <v>0.17662134255529921</v>
      </c>
      <c r="BS377" s="100" t="s">
        <v>320</v>
      </c>
      <c r="BT377" s="100" t="s">
        <v>40</v>
      </c>
      <c r="BU377" s="100" t="s">
        <v>328</v>
      </c>
      <c r="BV377" s="100" t="s">
        <v>40</v>
      </c>
      <c r="BW377" s="100">
        <v>2.0940233689474566</v>
      </c>
      <c r="BX377" s="100">
        <v>0.25128280427369476</v>
      </c>
    </row>
    <row r="378" spans="1:76" ht="15" customHeight="1" x14ac:dyDescent="0.2">
      <c r="A378" s="1">
        <v>10</v>
      </c>
      <c r="B378" s="21" t="s">
        <v>29</v>
      </c>
      <c r="C378" s="36" t="s">
        <v>115</v>
      </c>
      <c r="D378" s="86">
        <v>43646</v>
      </c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25" t="str">
        <f t="shared" si="5"/>
        <v>10|N5 Guriri|Isóbata 10 m|2019/06/30</v>
      </c>
      <c r="Q378" s="100">
        <v>1253.2049825749048</v>
      </c>
      <c r="R378" s="100">
        <v>7.1121875457181751</v>
      </c>
      <c r="S378" s="100">
        <v>16.160890863290287</v>
      </c>
      <c r="T378" s="100">
        <v>0.18784924385523905</v>
      </c>
      <c r="U378" s="100">
        <v>8.3610885698338198</v>
      </c>
      <c r="V378" s="100">
        <v>10.023713988498818</v>
      </c>
      <c r="W378" s="100" t="s">
        <v>76</v>
      </c>
      <c r="X378" s="100" t="s">
        <v>40</v>
      </c>
      <c r="Y378" s="100">
        <v>2.3010620015575132</v>
      </c>
      <c r="Z378" s="100">
        <v>0.11712621703823857</v>
      </c>
      <c r="AA378" s="100">
        <v>11.288206506329702</v>
      </c>
      <c r="AB378" s="100">
        <v>0.77461449345699462</v>
      </c>
      <c r="AC378" s="100">
        <v>2.2259140899690384</v>
      </c>
      <c r="AD378" s="100">
        <v>0.96825712028184407</v>
      </c>
      <c r="AE378" s="100">
        <v>6365.9600939041975</v>
      </c>
      <c r="AF378" s="100">
        <v>43.953323652159263</v>
      </c>
      <c r="AG378" s="100">
        <v>6.4111753159150737</v>
      </c>
      <c r="AH378" s="100">
        <v>0.34585252311221198</v>
      </c>
      <c r="AI378" s="100">
        <v>155.99612104238912</v>
      </c>
      <c r="AJ378" s="100">
        <v>7.66761031138698</v>
      </c>
      <c r="AK378" s="100">
        <v>2.3009001674778764</v>
      </c>
      <c r="AL378" s="100">
        <v>7.9362933351788505E-3</v>
      </c>
      <c r="AM378" s="100">
        <v>3.2172115441205502</v>
      </c>
      <c r="AN378" s="100">
        <v>0.15886018214375161</v>
      </c>
      <c r="AO378" s="100" t="s">
        <v>75</v>
      </c>
      <c r="AP378" s="100" t="s">
        <v>40</v>
      </c>
      <c r="AQ378" s="100">
        <v>15.903884653729872</v>
      </c>
      <c r="AR378" s="100">
        <v>0.13543835892773179</v>
      </c>
      <c r="AS378" s="100">
        <v>4.1312197012110659</v>
      </c>
      <c r="AT378" s="100">
        <v>2.3039146155475351E-2</v>
      </c>
      <c r="AU378" s="100">
        <v>346.84077855038163</v>
      </c>
      <c r="AV378" s="100">
        <v>41.620893426045797</v>
      </c>
      <c r="AW378" s="100" t="s">
        <v>327</v>
      </c>
      <c r="AX378" s="100" t="s">
        <v>327</v>
      </c>
      <c r="AY378" s="100">
        <v>0.31865680428208232</v>
      </c>
      <c r="AZ378" s="100">
        <v>3.8238816513849874E-2</v>
      </c>
      <c r="BA378" s="100" t="s">
        <v>72</v>
      </c>
      <c r="BB378" s="100" t="s">
        <v>40</v>
      </c>
      <c r="BC378" s="100">
        <v>1.0726768842788614</v>
      </c>
      <c r="BD378" s="100">
        <v>0.12872122611346337</v>
      </c>
      <c r="BE378" s="100" t="s">
        <v>329</v>
      </c>
      <c r="BF378" s="100" t="s">
        <v>40</v>
      </c>
      <c r="BG378" s="100" t="s">
        <v>318</v>
      </c>
      <c r="BH378" s="100" t="s">
        <v>40</v>
      </c>
      <c r="BI378" s="100">
        <v>80.1453383859985</v>
      </c>
      <c r="BJ378" s="100">
        <v>9.6174406063198195</v>
      </c>
      <c r="BK378" s="107" t="s">
        <v>223</v>
      </c>
      <c r="BL378" s="107" t="s">
        <v>40</v>
      </c>
      <c r="BM378" s="100">
        <v>105.89631317826105</v>
      </c>
      <c r="BN378" s="100">
        <v>12.707557581391326</v>
      </c>
      <c r="BO378" s="100">
        <v>1.1434588723174191</v>
      </c>
      <c r="BP378" s="100">
        <v>0.13721506467809028</v>
      </c>
      <c r="BQ378" s="100">
        <v>1.7180864340228983</v>
      </c>
      <c r="BR378" s="100">
        <v>0.2061703720827478</v>
      </c>
      <c r="BS378" s="100" t="s">
        <v>320</v>
      </c>
      <c r="BT378" s="100" t="s">
        <v>40</v>
      </c>
      <c r="BU378" s="100" t="s">
        <v>328</v>
      </c>
      <c r="BV378" s="100" t="s">
        <v>40</v>
      </c>
      <c r="BW378" s="100" t="s">
        <v>321</v>
      </c>
      <c r="BX378" s="100" t="s">
        <v>40</v>
      </c>
    </row>
    <row r="379" spans="1:76" ht="15" customHeight="1" x14ac:dyDescent="0.2">
      <c r="A379" s="1">
        <v>10</v>
      </c>
      <c r="B379" s="21" t="s">
        <v>29</v>
      </c>
      <c r="C379" s="36" t="s">
        <v>230</v>
      </c>
      <c r="D379" s="86">
        <v>43646</v>
      </c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25" t="str">
        <f t="shared" si="5"/>
        <v>10|N5 Guriri|Berma Test F1 0,90 m|2019/06/30</v>
      </c>
      <c r="Q379" s="100">
        <v>1060.6981312400494</v>
      </c>
      <c r="R379" s="100">
        <v>199.86958785758773</v>
      </c>
      <c r="S379" s="100">
        <v>11.347951185823867</v>
      </c>
      <c r="T379" s="100">
        <v>3.7770382902431385</v>
      </c>
      <c r="U379" s="100">
        <v>2.3135388060001865</v>
      </c>
      <c r="V379" s="100">
        <v>1.6736688157521744</v>
      </c>
      <c r="W379" s="100" t="s">
        <v>76</v>
      </c>
      <c r="X379" s="100" t="s">
        <v>40</v>
      </c>
      <c r="Y379" s="100">
        <v>1.3782473053403395</v>
      </c>
      <c r="Z379" s="100">
        <v>0.36334934584400841</v>
      </c>
      <c r="AA379" s="100">
        <v>9.3158024536852988</v>
      </c>
      <c r="AB379" s="100">
        <v>0.32044182220834971</v>
      </c>
      <c r="AC379" s="100">
        <v>2.0942849369669774</v>
      </c>
      <c r="AD379" s="100">
        <v>1.6324090847050232</v>
      </c>
      <c r="AE379" s="100">
        <v>6611.9514416090897</v>
      </c>
      <c r="AF379" s="100">
        <v>1262.0394029053764</v>
      </c>
      <c r="AG379" s="100">
        <v>3.2721497999148186</v>
      </c>
      <c r="AH379" s="100">
        <v>7.3141077581521066E-2</v>
      </c>
      <c r="AI379" s="100">
        <v>58.086390811341523</v>
      </c>
      <c r="AJ379" s="100">
        <v>14.456044980227048</v>
      </c>
      <c r="AK379" s="100">
        <v>2.4334181983864851</v>
      </c>
      <c r="AL379" s="100">
        <v>0.72285962536871096</v>
      </c>
      <c r="AM379" s="100">
        <v>1.8780273950193789</v>
      </c>
      <c r="AN379" s="100">
        <v>5.0932426057392351E-2</v>
      </c>
      <c r="AO379" s="100" t="s">
        <v>75</v>
      </c>
      <c r="AP379" s="100" t="s">
        <v>40</v>
      </c>
      <c r="AQ379" s="100">
        <v>7.1923138436298286</v>
      </c>
      <c r="AR379" s="100">
        <v>1.4991030820410298</v>
      </c>
      <c r="AS379" s="107" t="s">
        <v>222</v>
      </c>
      <c r="AT379" s="107" t="s">
        <v>40</v>
      </c>
      <c r="AU379" s="100">
        <v>102.57136029363828</v>
      </c>
      <c r="AV379" s="100">
        <v>12.308563235236592</v>
      </c>
      <c r="AW379" s="100" t="s">
        <v>327</v>
      </c>
      <c r="AX379" s="100" t="s">
        <v>327</v>
      </c>
      <c r="AY379" s="100" t="s">
        <v>73</v>
      </c>
      <c r="AZ379" s="100" t="s">
        <v>40</v>
      </c>
      <c r="BA379" s="100" t="s">
        <v>72</v>
      </c>
      <c r="BB379" s="100" t="s">
        <v>40</v>
      </c>
      <c r="BC379" s="100">
        <v>0.23554029215962805</v>
      </c>
      <c r="BD379" s="100">
        <v>2.8264835059155363E-2</v>
      </c>
      <c r="BE379" s="100" t="s">
        <v>329</v>
      </c>
      <c r="BF379" s="100" t="s">
        <v>40</v>
      </c>
      <c r="BG379" s="100" t="s">
        <v>318</v>
      </c>
      <c r="BH379" s="100" t="s">
        <v>40</v>
      </c>
      <c r="BI379" s="100" t="s">
        <v>322</v>
      </c>
      <c r="BJ379" s="100" t="s">
        <v>40</v>
      </c>
      <c r="BK379" s="107" t="s">
        <v>223</v>
      </c>
      <c r="BL379" s="107" t="s">
        <v>40</v>
      </c>
      <c r="BM379" s="100">
        <v>0.31644552503477918</v>
      </c>
      <c r="BN379" s="100">
        <v>3.7973463004173501E-2</v>
      </c>
      <c r="BO379" s="100">
        <v>0.24163702180208652</v>
      </c>
      <c r="BP379" s="100">
        <v>2.8996442616250381E-2</v>
      </c>
      <c r="BQ379" s="100">
        <v>0.77954639334060949</v>
      </c>
      <c r="BR379" s="100">
        <v>9.3545567200873134E-2</v>
      </c>
      <c r="BS379" s="100" t="s">
        <v>320</v>
      </c>
      <c r="BT379" s="100" t="s">
        <v>40</v>
      </c>
      <c r="BU379" s="100" t="s">
        <v>328</v>
      </c>
      <c r="BV379" s="100" t="s">
        <v>40</v>
      </c>
      <c r="BW379" s="107" t="s">
        <v>321</v>
      </c>
      <c r="BX379" s="100" t="s">
        <v>40</v>
      </c>
    </row>
    <row r="380" spans="1:76" ht="15" customHeight="1" x14ac:dyDescent="0.2">
      <c r="A380" s="1">
        <v>10</v>
      </c>
      <c r="B380" s="21" t="s">
        <v>29</v>
      </c>
      <c r="C380" s="36" t="s">
        <v>242</v>
      </c>
      <c r="D380" s="86">
        <v>43646</v>
      </c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25" t="str">
        <f t="shared" si="5"/>
        <v>10|N5 Guriri|Berma Test F2 0,40 m|2019/06/30</v>
      </c>
      <c r="Q380" s="100">
        <v>648.82286844472992</v>
      </c>
      <c r="R380" s="100">
        <v>246.51275362890598</v>
      </c>
      <c r="S380" s="100">
        <v>5.204847141049175</v>
      </c>
      <c r="T380" s="100">
        <v>0.45867373555400193</v>
      </c>
      <c r="U380" s="100">
        <v>1.4214737704773155</v>
      </c>
      <c r="V380" s="100">
        <v>0.68243121406119367</v>
      </c>
      <c r="W380" s="100" t="s">
        <v>76</v>
      </c>
      <c r="X380" s="100" t="s">
        <v>40</v>
      </c>
      <c r="Y380" s="100">
        <v>1.0630401787205472</v>
      </c>
      <c r="Z380" s="100">
        <v>4.6260138133168954E-2</v>
      </c>
      <c r="AA380" s="100">
        <v>3.5261164874862057</v>
      </c>
      <c r="AB380" s="100">
        <v>0.36954868804755669</v>
      </c>
      <c r="AC380" s="100">
        <v>1.7349742045398662</v>
      </c>
      <c r="AD380" s="100">
        <v>0.42631427310138764</v>
      </c>
      <c r="AE380" s="100">
        <v>2372.2691561006036</v>
      </c>
      <c r="AF380" s="100">
        <v>260.20527967883356</v>
      </c>
      <c r="AG380" s="100">
        <v>2.9727406849212978</v>
      </c>
      <c r="AH380" s="100">
        <v>6.3395807770450785E-2</v>
      </c>
      <c r="AI380" s="100">
        <v>34.006092210887374</v>
      </c>
      <c r="AJ380" s="100">
        <v>4.6737084985846797</v>
      </c>
      <c r="AK380" s="100">
        <v>1.297565752135565</v>
      </c>
      <c r="AL380" s="100">
        <v>4.3978727047748967E-2</v>
      </c>
      <c r="AM380" s="100">
        <v>0.93757162934626836</v>
      </c>
      <c r="AN380" s="100">
        <v>3.1901575020772108E-2</v>
      </c>
      <c r="AO380" s="100" t="s">
        <v>75</v>
      </c>
      <c r="AP380" s="100" t="s">
        <v>40</v>
      </c>
      <c r="AQ380" s="100">
        <v>5.3727712386235247</v>
      </c>
      <c r="AR380" s="100">
        <v>7.7285779418546571E-2</v>
      </c>
      <c r="AS380" s="107" t="s">
        <v>222</v>
      </c>
      <c r="AT380" s="107" t="s">
        <v>40</v>
      </c>
      <c r="AU380" s="100">
        <v>87.59386475473886</v>
      </c>
      <c r="AV380" s="100">
        <v>10.511263770568663</v>
      </c>
      <c r="AW380" s="100" t="s">
        <v>327</v>
      </c>
      <c r="AX380" s="100" t="s">
        <v>327</v>
      </c>
      <c r="AY380" s="100" t="s">
        <v>73</v>
      </c>
      <c r="AZ380" s="100" t="s">
        <v>40</v>
      </c>
      <c r="BA380" s="100" t="s">
        <v>72</v>
      </c>
      <c r="BB380" s="100" t="s">
        <v>40</v>
      </c>
      <c r="BC380" s="100">
        <v>0.16095959997453912</v>
      </c>
      <c r="BD380" s="100">
        <v>1.9315151996944693E-2</v>
      </c>
      <c r="BE380" s="100" t="s">
        <v>329</v>
      </c>
      <c r="BF380" s="100" t="s">
        <v>40</v>
      </c>
      <c r="BG380" s="100" t="s">
        <v>318</v>
      </c>
      <c r="BH380" s="100" t="s">
        <v>40</v>
      </c>
      <c r="BI380" s="100" t="s">
        <v>322</v>
      </c>
      <c r="BJ380" s="100" t="s">
        <v>40</v>
      </c>
      <c r="BK380" s="107" t="s">
        <v>223</v>
      </c>
      <c r="BL380" s="107" t="s">
        <v>40</v>
      </c>
      <c r="BM380" s="100">
        <v>18.354532580165785</v>
      </c>
      <c r="BN380" s="100">
        <v>2.202543909619894</v>
      </c>
      <c r="BO380" s="100">
        <v>0.18243190952085001</v>
      </c>
      <c r="BP380" s="100">
        <v>2.1891829142502001E-2</v>
      </c>
      <c r="BQ380" s="100">
        <v>0.51049370324963916</v>
      </c>
      <c r="BR380" s="100">
        <v>6.1259244389956696E-2</v>
      </c>
      <c r="BS380" s="100" t="s">
        <v>320</v>
      </c>
      <c r="BT380" s="100" t="s">
        <v>40</v>
      </c>
      <c r="BU380" s="100" t="s">
        <v>328</v>
      </c>
      <c r="BV380" s="100" t="s">
        <v>40</v>
      </c>
      <c r="BW380" s="100" t="s">
        <v>321</v>
      </c>
      <c r="BX380" s="100" t="s">
        <v>40</v>
      </c>
    </row>
    <row r="381" spans="1:76" ht="15" customHeight="1" x14ac:dyDescent="0.2">
      <c r="A381" s="1">
        <v>10</v>
      </c>
      <c r="B381" s="21" t="s">
        <v>29</v>
      </c>
      <c r="C381" s="36" t="s">
        <v>111</v>
      </c>
      <c r="D381" s="86">
        <v>43646</v>
      </c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25" t="str">
        <f t="shared" si="5"/>
        <v>10|N5 Guriri|Berma Superficial|2019/06/30</v>
      </c>
      <c r="Q381" s="100">
        <v>801.21029542629026</v>
      </c>
      <c r="R381" s="100">
        <v>151.8754951881113</v>
      </c>
      <c r="S381" s="100">
        <v>10.598527776835256</v>
      </c>
      <c r="T381" s="100">
        <v>4.0287799841392129</v>
      </c>
      <c r="U381" s="100">
        <v>1.3498147726445038</v>
      </c>
      <c r="V381" s="100">
        <v>0.17582592516435303</v>
      </c>
      <c r="W381" s="100" t="s">
        <v>76</v>
      </c>
      <c r="X381" s="100" t="s">
        <v>40</v>
      </c>
      <c r="Y381" s="100">
        <v>1.362534972242595</v>
      </c>
      <c r="Z381" s="100">
        <v>9.028006316220262E-2</v>
      </c>
      <c r="AA381" s="100">
        <v>8.9953928734333957</v>
      </c>
      <c r="AB381" s="100">
        <v>2.6819396817560235</v>
      </c>
      <c r="AC381" s="100">
        <v>1.0475509100849827</v>
      </c>
      <c r="AD381" s="100">
        <v>0.68523792948722162</v>
      </c>
      <c r="AE381" s="100">
        <v>5762.4843184212987</v>
      </c>
      <c r="AF381" s="100">
        <v>2950.0111315040012</v>
      </c>
      <c r="AG381" s="100">
        <v>3.0921881806296287</v>
      </c>
      <c r="AH381" s="100">
        <v>0.1362297987942504</v>
      </c>
      <c r="AI381" s="100">
        <v>50.755111420814274</v>
      </c>
      <c r="AJ381" s="100">
        <v>11.366702631809362</v>
      </c>
      <c r="AK381" s="100">
        <v>2.1951500872049214</v>
      </c>
      <c r="AL381" s="100">
        <v>5.0849904009002758E-2</v>
      </c>
      <c r="AM381" s="100">
        <v>1.539881611006958</v>
      </c>
      <c r="AN381" s="100">
        <v>0.60385862472774743</v>
      </c>
      <c r="AO381" s="100">
        <v>10.197075307013696</v>
      </c>
      <c r="AP381" s="100">
        <v>14.2431764256576</v>
      </c>
      <c r="AQ381" s="100">
        <v>7.1963027915551887</v>
      </c>
      <c r="AR381" s="100">
        <v>1.8304857167627169</v>
      </c>
      <c r="AS381" s="107" t="s">
        <v>222</v>
      </c>
      <c r="AT381" s="107" t="s">
        <v>40</v>
      </c>
      <c r="AU381" s="100">
        <v>68.23132696212997</v>
      </c>
      <c r="AV381" s="100">
        <v>8.1877592354555961</v>
      </c>
      <c r="AW381" s="100" t="s">
        <v>327</v>
      </c>
      <c r="AX381" s="100" t="s">
        <v>327</v>
      </c>
      <c r="AY381" s="100" t="s">
        <v>73</v>
      </c>
      <c r="AZ381" s="100" t="s">
        <v>40</v>
      </c>
      <c r="BA381" s="100" t="s">
        <v>72</v>
      </c>
      <c r="BB381" s="100" t="s">
        <v>40</v>
      </c>
      <c r="BC381" s="100">
        <v>0.20295527058449794</v>
      </c>
      <c r="BD381" s="100">
        <v>2.4354632470139751E-2</v>
      </c>
      <c r="BE381" s="100" t="s">
        <v>329</v>
      </c>
      <c r="BF381" s="100" t="s">
        <v>40</v>
      </c>
      <c r="BG381" s="100" t="s">
        <v>318</v>
      </c>
      <c r="BH381" s="100" t="s">
        <v>40</v>
      </c>
      <c r="BI381" s="100" t="s">
        <v>322</v>
      </c>
      <c r="BJ381" s="100" t="s">
        <v>40</v>
      </c>
      <c r="BK381" s="107" t="s">
        <v>223</v>
      </c>
      <c r="BL381" s="107" t="s">
        <v>40</v>
      </c>
      <c r="BM381" s="100">
        <v>0.42444839697662995</v>
      </c>
      <c r="BN381" s="100">
        <v>5.0933807637195593E-2</v>
      </c>
      <c r="BO381" s="100">
        <v>0.17961606895121401</v>
      </c>
      <c r="BP381" s="100">
        <v>2.1553928274145682E-2</v>
      </c>
      <c r="BQ381" s="100">
        <v>0.63348124399154493</v>
      </c>
      <c r="BR381" s="100">
        <v>7.6017749278985386E-2</v>
      </c>
      <c r="BS381" s="100" t="s">
        <v>320</v>
      </c>
      <c r="BT381" s="100" t="s">
        <v>40</v>
      </c>
      <c r="BU381" s="100" t="s">
        <v>328</v>
      </c>
      <c r="BV381" s="100" t="s">
        <v>40</v>
      </c>
      <c r="BW381" s="107" t="s">
        <v>321</v>
      </c>
      <c r="BX381" s="100" t="s">
        <v>40</v>
      </c>
    </row>
    <row r="382" spans="1:76" ht="15" customHeight="1" x14ac:dyDescent="0.2">
      <c r="A382" s="1">
        <v>10</v>
      </c>
      <c r="B382" s="21" t="s">
        <v>29</v>
      </c>
      <c r="C382" s="36" t="s">
        <v>112</v>
      </c>
      <c r="D382" s="86">
        <v>43646</v>
      </c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25" t="str">
        <f t="shared" si="5"/>
        <v>10|N5 Guriri|Face Superior|2019/06/30</v>
      </c>
      <c r="Q382" s="100">
        <v>926.34000571802824</v>
      </c>
      <c r="R382" s="100">
        <v>63.111720882504848</v>
      </c>
      <c r="S382" s="100">
        <v>6.6421333123447983</v>
      </c>
      <c r="T382" s="100">
        <v>2.2560685519939931</v>
      </c>
      <c r="U382" s="100">
        <v>1.3030027303549563</v>
      </c>
      <c r="V382" s="100">
        <v>0.29269775625253325</v>
      </c>
      <c r="W382" s="100" t="s">
        <v>76</v>
      </c>
      <c r="X382" s="100" t="s">
        <v>40</v>
      </c>
      <c r="Y382" s="100">
        <v>1.1273294030238503</v>
      </c>
      <c r="Z382" s="100">
        <v>0.33195037438304265</v>
      </c>
      <c r="AA382" s="100">
        <v>5.277399357501575</v>
      </c>
      <c r="AB382" s="100">
        <v>1.6452517991246212</v>
      </c>
      <c r="AC382" s="100">
        <v>1.8159017376407092</v>
      </c>
      <c r="AD382" s="100">
        <v>0.8455188031670321</v>
      </c>
      <c r="AE382" s="100">
        <v>2719.8949093936812</v>
      </c>
      <c r="AF382" s="100">
        <v>102.40094907274907</v>
      </c>
      <c r="AG382" s="100">
        <v>3.4823464735999332</v>
      </c>
      <c r="AH382" s="100">
        <v>2.6574838840258928E-2</v>
      </c>
      <c r="AI382" s="100">
        <v>42.133970312423415</v>
      </c>
      <c r="AJ382" s="100">
        <v>1.12531250435587</v>
      </c>
      <c r="AK382" s="100">
        <v>1.5892020946758545</v>
      </c>
      <c r="AL382" s="100">
        <v>0.60533479485450714</v>
      </c>
      <c r="AM382" s="100">
        <v>1.2670450628193519</v>
      </c>
      <c r="AN382" s="100">
        <v>0.46430038272840557</v>
      </c>
      <c r="AO382" s="100" t="s">
        <v>75</v>
      </c>
      <c r="AP382" s="100" t="s">
        <v>40</v>
      </c>
      <c r="AQ382" s="100">
        <v>6.2368245795421977</v>
      </c>
      <c r="AR382" s="100">
        <v>1.6463799651816229</v>
      </c>
      <c r="AS382" s="107" t="s">
        <v>222</v>
      </c>
      <c r="AT382" s="107" t="s">
        <v>40</v>
      </c>
      <c r="AU382" s="100">
        <v>68.1079642605131</v>
      </c>
      <c r="AV382" s="100">
        <v>8.1729557112615723</v>
      </c>
      <c r="AW382" s="100" t="s">
        <v>327</v>
      </c>
      <c r="AX382" s="100" t="s">
        <v>327</v>
      </c>
      <c r="AY382" s="100" t="s">
        <v>73</v>
      </c>
      <c r="AZ382" s="100" t="s">
        <v>40</v>
      </c>
      <c r="BA382" s="100" t="s">
        <v>72</v>
      </c>
      <c r="BB382" s="100" t="s">
        <v>40</v>
      </c>
      <c r="BC382" s="100">
        <v>0.18753053107566858</v>
      </c>
      <c r="BD382" s="100">
        <v>2.250366372908023E-2</v>
      </c>
      <c r="BE382" s="100" t="s">
        <v>329</v>
      </c>
      <c r="BF382" s="100" t="s">
        <v>40</v>
      </c>
      <c r="BG382" s="100" t="s">
        <v>318</v>
      </c>
      <c r="BH382" s="100" t="s">
        <v>40</v>
      </c>
      <c r="BI382" s="100" t="s">
        <v>322</v>
      </c>
      <c r="BJ382" s="100" t="s">
        <v>40</v>
      </c>
      <c r="BK382" s="107" t="s">
        <v>223</v>
      </c>
      <c r="BL382" s="107" t="s">
        <v>40</v>
      </c>
      <c r="BM382" s="100">
        <v>0.38598543787688799</v>
      </c>
      <c r="BN382" s="100">
        <v>4.6318252545226556E-2</v>
      </c>
      <c r="BO382" s="100">
        <v>0.17001735159896694</v>
      </c>
      <c r="BP382" s="100">
        <v>2.0402082191876031E-2</v>
      </c>
      <c r="BQ382" s="100">
        <v>0.45895447396300004</v>
      </c>
      <c r="BR382" s="100">
        <v>5.507453687556E-2</v>
      </c>
      <c r="BS382" s="100" t="s">
        <v>320</v>
      </c>
      <c r="BT382" s="100" t="s">
        <v>40</v>
      </c>
      <c r="BU382" s="100" t="s">
        <v>328</v>
      </c>
      <c r="BV382" s="100" t="s">
        <v>40</v>
      </c>
      <c r="BW382" s="107" t="s">
        <v>321</v>
      </c>
      <c r="BX382" s="100" t="s">
        <v>40</v>
      </c>
    </row>
    <row r="383" spans="1:76" ht="15" customHeight="1" x14ac:dyDescent="0.2">
      <c r="A383" s="1">
        <v>10</v>
      </c>
      <c r="B383" s="21" t="s">
        <v>29</v>
      </c>
      <c r="C383" s="36" t="s">
        <v>113</v>
      </c>
      <c r="D383" s="86">
        <v>43646</v>
      </c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25" t="str">
        <f t="shared" si="5"/>
        <v>10|N5 Guriri|Face Inferior|2019/06/30</v>
      </c>
      <c r="Q383" s="100">
        <v>264.35215342799233</v>
      </c>
      <c r="R383" s="100">
        <v>36.673581378324315</v>
      </c>
      <c r="S383" s="100">
        <v>19.765072923933808</v>
      </c>
      <c r="T383" s="100">
        <v>2.2405582212647785</v>
      </c>
      <c r="U383" s="100">
        <v>3.5793499294741999</v>
      </c>
      <c r="V383" s="100">
        <v>0.61981693839302443</v>
      </c>
      <c r="W383" s="100">
        <v>0.31808807392243138</v>
      </c>
      <c r="X383" s="100">
        <v>3.8163828152518404E-2</v>
      </c>
      <c r="Y383" s="100">
        <v>2.138786812528199</v>
      </c>
      <c r="Z383" s="100">
        <v>0.10008978851749809</v>
      </c>
      <c r="AA383" s="100">
        <v>14.847672613729204</v>
      </c>
      <c r="AB383" s="100">
        <v>0.31780835385760975</v>
      </c>
      <c r="AC383" s="100">
        <v>4.8959780420024739</v>
      </c>
      <c r="AD383" s="100">
        <v>0.17395492374758853</v>
      </c>
      <c r="AE383" s="100">
        <v>10435.092340811905</v>
      </c>
      <c r="AF383" s="100">
        <v>1411.1790604995056</v>
      </c>
      <c r="AG383" s="100">
        <v>6.0640016986883865</v>
      </c>
      <c r="AH383" s="100">
        <v>0.10460742821824358</v>
      </c>
      <c r="AI383" s="100">
        <v>98.352577526783534</v>
      </c>
      <c r="AJ383" s="100">
        <v>5.3745442867548139</v>
      </c>
      <c r="AK383" s="100">
        <v>4.7726835044284153</v>
      </c>
      <c r="AL383" s="100">
        <v>9.8953133200230248E-2</v>
      </c>
      <c r="AM383" s="100">
        <v>3.9861180125222888</v>
      </c>
      <c r="AN383" s="100">
        <v>0.2973460769570675</v>
      </c>
      <c r="AO383" s="100">
        <v>0.62165715456730841</v>
      </c>
      <c r="AP383" s="100">
        <v>2.648274951199581E-2</v>
      </c>
      <c r="AQ383" s="100">
        <v>10.559871382732222</v>
      </c>
      <c r="AR383" s="100">
        <v>0.43269297507809795</v>
      </c>
      <c r="AS383" s="100">
        <v>7.5110041766951623</v>
      </c>
      <c r="AT383" s="100">
        <v>1.1144188207084791</v>
      </c>
      <c r="AU383" s="100">
        <v>145.37658056356872</v>
      </c>
      <c r="AV383" s="100">
        <v>17.445189667628245</v>
      </c>
      <c r="AW383" s="100" t="s">
        <v>327</v>
      </c>
      <c r="AX383" s="100" t="s">
        <v>327</v>
      </c>
      <c r="AY383" s="100" t="s">
        <v>73</v>
      </c>
      <c r="AZ383" s="100" t="s">
        <v>40</v>
      </c>
      <c r="BA383" s="100" t="s">
        <v>72</v>
      </c>
      <c r="BB383" s="100" t="s">
        <v>40</v>
      </c>
      <c r="BC383" s="100">
        <v>0.33264241555305379</v>
      </c>
      <c r="BD383" s="100">
        <v>3.9917089866366454E-2</v>
      </c>
      <c r="BE383" s="100" t="s">
        <v>329</v>
      </c>
      <c r="BF383" s="100" t="s">
        <v>40</v>
      </c>
      <c r="BG383" s="100" t="s">
        <v>318</v>
      </c>
      <c r="BH383" s="100" t="s">
        <v>40</v>
      </c>
      <c r="BI383" s="100">
        <v>3.4087426409278194</v>
      </c>
      <c r="BJ383" s="100">
        <v>0.40904911691133833</v>
      </c>
      <c r="BK383" s="107" t="s">
        <v>223</v>
      </c>
      <c r="BL383" s="107" t="s">
        <v>40</v>
      </c>
      <c r="BM383" s="100">
        <v>0.69844187746683217</v>
      </c>
      <c r="BN383" s="100">
        <v>8.3813025296019861E-2</v>
      </c>
      <c r="BO383" s="100">
        <v>0.36887090541423784</v>
      </c>
      <c r="BP383" s="100">
        <v>4.4264508649708538E-2</v>
      </c>
      <c r="BQ383" s="100">
        <v>0.97457378097574798</v>
      </c>
      <c r="BR383" s="100">
        <v>0.11694885371708975</v>
      </c>
      <c r="BS383" s="100" t="s">
        <v>320</v>
      </c>
      <c r="BT383" s="100" t="s">
        <v>40</v>
      </c>
      <c r="BU383" s="100" t="s">
        <v>328</v>
      </c>
      <c r="BV383" s="100" t="s">
        <v>40</v>
      </c>
      <c r="BW383" s="100" t="s">
        <v>321</v>
      </c>
      <c r="BX383" s="100" t="s">
        <v>40</v>
      </c>
    </row>
    <row r="384" spans="1:76" ht="15" customHeight="1" x14ac:dyDescent="0.2">
      <c r="A384" s="1">
        <v>10</v>
      </c>
      <c r="B384" s="21" t="s">
        <v>29</v>
      </c>
      <c r="C384" s="36" t="s">
        <v>120</v>
      </c>
      <c r="D384" s="86">
        <v>43646</v>
      </c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25" t="str">
        <f t="shared" si="5"/>
        <v>10|N5 Guriri|Antepraia rasa|2019/06/30</v>
      </c>
      <c r="Q384" s="100">
        <v>297.51945831172179</v>
      </c>
      <c r="R384" s="100">
        <v>18.700949754300314</v>
      </c>
      <c r="S384" s="100">
        <v>30.727681745239494</v>
      </c>
      <c r="T384" s="100">
        <v>9.3831768356876317</v>
      </c>
      <c r="U384" s="100">
        <v>4.9843748873019216</v>
      </c>
      <c r="V384" s="100">
        <v>0.57753198942283623</v>
      </c>
      <c r="W384" s="100">
        <v>0.31926187470205553</v>
      </c>
      <c r="X384" s="100">
        <v>1.1779941085648006E-2</v>
      </c>
      <c r="Y384" s="100">
        <v>3.0025003103352601</v>
      </c>
      <c r="Z384" s="100">
        <v>0.37657364750758232</v>
      </c>
      <c r="AA384" s="100">
        <v>26.613381008103481</v>
      </c>
      <c r="AB384" s="100">
        <v>9.0818775362638995</v>
      </c>
      <c r="AC384" s="100">
        <v>8.5306737330869691</v>
      </c>
      <c r="AD384" s="100">
        <v>3.9769765599545099</v>
      </c>
      <c r="AE384" s="100">
        <v>14909.520295268068</v>
      </c>
      <c r="AF384" s="100">
        <v>391.54703718187653</v>
      </c>
      <c r="AG384" s="100">
        <v>4.7983395852347277</v>
      </c>
      <c r="AH384" s="100">
        <v>0.50686667603068292</v>
      </c>
      <c r="AI384" s="100">
        <v>116.9261868014311</v>
      </c>
      <c r="AJ384" s="100">
        <v>4.7096065415187534</v>
      </c>
      <c r="AK384" s="100">
        <v>8.3103937027009636</v>
      </c>
      <c r="AL384" s="100">
        <v>1.7260936101351116</v>
      </c>
      <c r="AM384" s="100">
        <v>8.2159242491612883</v>
      </c>
      <c r="AN384" s="100">
        <v>1.466933330694937</v>
      </c>
      <c r="AO384" s="100">
        <v>0.80513516073715741</v>
      </c>
      <c r="AP384" s="100">
        <v>0.1482507568967768</v>
      </c>
      <c r="AQ384" s="100">
        <v>16.929753227985458</v>
      </c>
      <c r="AR384" s="100">
        <v>4.4355192559418386</v>
      </c>
      <c r="AS384" s="100">
        <v>11.270144835774005</v>
      </c>
      <c r="AT384" s="100">
        <v>2.996175122847045</v>
      </c>
      <c r="AU384" s="100">
        <v>161.49630389527249</v>
      </c>
      <c r="AV384" s="100">
        <v>19.3795564674327</v>
      </c>
      <c r="AW384" s="100" t="s">
        <v>327</v>
      </c>
      <c r="AX384" s="100" t="s">
        <v>327</v>
      </c>
      <c r="AY384" s="100" t="s">
        <v>73</v>
      </c>
      <c r="AZ384" s="100" t="s">
        <v>40</v>
      </c>
      <c r="BA384" s="100" t="s">
        <v>72</v>
      </c>
      <c r="BB384" s="100" t="s">
        <v>40</v>
      </c>
      <c r="BC384" s="100">
        <v>0.33107501049216465</v>
      </c>
      <c r="BD384" s="100">
        <v>3.9729001259059753E-2</v>
      </c>
      <c r="BE384" s="100" t="s">
        <v>329</v>
      </c>
      <c r="BF384" s="100" t="s">
        <v>40</v>
      </c>
      <c r="BG384" s="100" t="s">
        <v>318</v>
      </c>
      <c r="BH384" s="100" t="s">
        <v>40</v>
      </c>
      <c r="BI384" s="100" t="s">
        <v>322</v>
      </c>
      <c r="BJ384" s="100" t="s">
        <v>40</v>
      </c>
      <c r="BK384" s="107" t="s">
        <v>223</v>
      </c>
      <c r="BL384" s="107" t="s">
        <v>40</v>
      </c>
      <c r="BM384" s="100">
        <v>0.62595074647973481</v>
      </c>
      <c r="BN384" s="100">
        <v>7.5114089577568169E-2</v>
      </c>
      <c r="BO384" s="100">
        <v>0.36214444108352406</v>
      </c>
      <c r="BP384" s="100">
        <v>4.3457332930022886E-2</v>
      </c>
      <c r="BQ384" s="100">
        <v>0.90850338202687098</v>
      </c>
      <c r="BR384" s="100">
        <v>0.10902040584322452</v>
      </c>
      <c r="BS384" s="100">
        <v>0.49791528808390989</v>
      </c>
      <c r="BT384" s="100">
        <v>5.9749834570069188E-2</v>
      </c>
      <c r="BU384" s="100" t="s">
        <v>328</v>
      </c>
      <c r="BV384" s="100" t="s">
        <v>40</v>
      </c>
      <c r="BW384" s="100" t="s">
        <v>321</v>
      </c>
      <c r="BX384" s="100" t="s">
        <v>40</v>
      </c>
    </row>
    <row r="385" spans="1:76" ht="15" customHeight="1" x14ac:dyDescent="0.2">
      <c r="A385" s="1">
        <v>10</v>
      </c>
      <c r="B385" s="21" t="s">
        <v>29</v>
      </c>
      <c r="C385" s="36" t="s">
        <v>114</v>
      </c>
      <c r="D385" s="86">
        <v>43646</v>
      </c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25" t="str">
        <f t="shared" si="5"/>
        <v>10|N5 Guriri|Isóbata 5 m|2019/06/30</v>
      </c>
      <c r="Q385" s="100">
        <v>427.02724215182332</v>
      </c>
      <c r="R385" s="100">
        <v>3.9295140193567883</v>
      </c>
      <c r="S385" s="100">
        <v>34.852053874913281</v>
      </c>
      <c r="T385" s="100">
        <v>3.9276415552725661</v>
      </c>
      <c r="U385" s="100">
        <v>21.360762378691334</v>
      </c>
      <c r="V385" s="100">
        <v>2.2475372683968367</v>
      </c>
      <c r="W385" s="100" t="s">
        <v>76</v>
      </c>
      <c r="X385" s="100" t="s">
        <v>40</v>
      </c>
      <c r="Y385" s="100">
        <v>4.7134218577098839</v>
      </c>
      <c r="Z385" s="100">
        <v>0.67168191771526953</v>
      </c>
      <c r="AA385" s="100">
        <v>30.773808059961667</v>
      </c>
      <c r="AB385" s="100">
        <v>3.2606193114961948</v>
      </c>
      <c r="AC385" s="100">
        <v>4.8707781932847558</v>
      </c>
      <c r="AD385" s="100">
        <v>1.5131983988956861</v>
      </c>
      <c r="AE385" s="100">
        <v>5191.1151751029229</v>
      </c>
      <c r="AF385" s="100">
        <v>738.80333390455735</v>
      </c>
      <c r="AG385" s="100">
        <v>9.2636832864635039</v>
      </c>
      <c r="AH385" s="100">
        <v>9.4834913196608528E-2</v>
      </c>
      <c r="AI385" s="100">
        <v>290.55465385671027</v>
      </c>
      <c r="AJ385" s="100">
        <v>17.840204610340837</v>
      </c>
      <c r="AK385" s="100">
        <v>9.3722270402514454</v>
      </c>
      <c r="AL385" s="100">
        <v>1.1808369536384247</v>
      </c>
      <c r="AM385" s="100">
        <v>7.6977587098442921</v>
      </c>
      <c r="AN385" s="100">
        <v>0.49937434776052209</v>
      </c>
      <c r="AO385" s="100">
        <v>0.24749973720863241</v>
      </c>
      <c r="AP385" s="100">
        <v>4.6113520142787551E-2</v>
      </c>
      <c r="AQ385" s="100">
        <v>27.583143192089356</v>
      </c>
      <c r="AR385" s="100">
        <v>3.0143923020701604</v>
      </c>
      <c r="AS385" s="100">
        <v>19.575268959061553</v>
      </c>
      <c r="AT385" s="100">
        <v>4.9952524890070693</v>
      </c>
      <c r="AU385" s="100">
        <v>608.91913288334183</v>
      </c>
      <c r="AV385" s="100">
        <v>73.070295946001011</v>
      </c>
      <c r="AW385" s="100" t="s">
        <v>327</v>
      </c>
      <c r="AX385" s="100" t="s">
        <v>327</v>
      </c>
      <c r="AY385" s="100">
        <v>2.5265605692750879</v>
      </c>
      <c r="AZ385" s="100">
        <v>0.30318726831301052</v>
      </c>
      <c r="BA385" s="100" t="s">
        <v>72</v>
      </c>
      <c r="BB385" s="100" t="s">
        <v>40</v>
      </c>
      <c r="BC385" s="100">
        <v>1.8062266627355652</v>
      </c>
      <c r="BD385" s="100">
        <v>0.21674719952826782</v>
      </c>
      <c r="BE385" s="100" t="s">
        <v>329</v>
      </c>
      <c r="BF385" s="100" t="s">
        <v>40</v>
      </c>
      <c r="BG385" s="100" t="s">
        <v>318</v>
      </c>
      <c r="BH385" s="100" t="s">
        <v>40</v>
      </c>
      <c r="BI385" s="100">
        <v>3.1111931689680223</v>
      </c>
      <c r="BJ385" s="100">
        <v>0.37334318027616265</v>
      </c>
      <c r="BK385" s="107" t="s">
        <v>223</v>
      </c>
      <c r="BL385" s="107" t="s">
        <v>40</v>
      </c>
      <c r="BM385" s="100">
        <v>2.2011312485699221</v>
      </c>
      <c r="BN385" s="100">
        <v>0.26413574982839066</v>
      </c>
      <c r="BO385" s="100">
        <v>1.8577687865271399</v>
      </c>
      <c r="BP385" s="100">
        <v>0.22293225438325678</v>
      </c>
      <c r="BQ385" s="100">
        <v>2.6981756965199111</v>
      </c>
      <c r="BR385" s="100">
        <v>0.32378108358238933</v>
      </c>
      <c r="BS385" s="100" t="s">
        <v>320</v>
      </c>
      <c r="BT385" s="100" t="s">
        <v>40</v>
      </c>
      <c r="BU385" s="100" t="s">
        <v>328</v>
      </c>
      <c r="BV385" s="100" t="s">
        <v>40</v>
      </c>
      <c r="BW385" s="100">
        <v>4.5150769800938244</v>
      </c>
      <c r="BX385" s="100">
        <v>0.54180923761125888</v>
      </c>
    </row>
    <row r="386" spans="1:76" ht="15" customHeight="1" x14ac:dyDescent="0.2">
      <c r="A386" s="1">
        <v>10</v>
      </c>
      <c r="B386" s="21" t="s">
        <v>29</v>
      </c>
      <c r="C386" s="36" t="s">
        <v>115</v>
      </c>
      <c r="D386" s="86">
        <v>43646</v>
      </c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25" t="str">
        <f t="shared" si="5"/>
        <v>10|N5 Guriri|Isóbata 10 m|2019/06/30</v>
      </c>
      <c r="Q386" s="100">
        <v>4621.7055874420294</v>
      </c>
      <c r="R386" s="100">
        <v>306.55590573971813</v>
      </c>
      <c r="S386" s="100">
        <v>69.165955740755692</v>
      </c>
      <c r="T386" s="100">
        <v>6.8668276837706683</v>
      </c>
      <c r="U386" s="100">
        <v>67.193375013106106</v>
      </c>
      <c r="V386" s="100">
        <v>10.594601820446355</v>
      </c>
      <c r="W386" s="100">
        <v>0.39801477814134539</v>
      </c>
      <c r="X386" s="100">
        <v>1.1999084686421069E-2</v>
      </c>
      <c r="Y386" s="100">
        <v>14.392834233801524</v>
      </c>
      <c r="Z386" s="100">
        <v>1.9355579429683685</v>
      </c>
      <c r="AA386" s="100">
        <v>102.67661926092507</v>
      </c>
      <c r="AB386" s="100">
        <v>11.318806345001098</v>
      </c>
      <c r="AC386" s="100">
        <v>19.933053110571564</v>
      </c>
      <c r="AD386" s="100">
        <v>2.6887119622903328</v>
      </c>
      <c r="AE386" s="100">
        <v>28572.081965201083</v>
      </c>
      <c r="AF386" s="100">
        <v>574.81094161931469</v>
      </c>
      <c r="AG386" s="100">
        <v>51.382947030917023</v>
      </c>
      <c r="AH386" s="100">
        <v>1.9350512875679509</v>
      </c>
      <c r="AI386" s="100">
        <v>899.01213784915672</v>
      </c>
      <c r="AJ386" s="100">
        <v>23.490675063147364</v>
      </c>
      <c r="AK386" s="100">
        <v>30.325260066606408</v>
      </c>
      <c r="AL386" s="100">
        <v>4.5851551619156261</v>
      </c>
      <c r="AM386" s="100">
        <v>31.384795139145723</v>
      </c>
      <c r="AN386" s="100">
        <v>4.8414007533938017</v>
      </c>
      <c r="AO386" s="100">
        <v>2.0663268815012494</v>
      </c>
      <c r="AP386" s="100">
        <v>0.31245930763160945</v>
      </c>
      <c r="AQ386" s="100">
        <v>109.64501328197181</v>
      </c>
      <c r="AR386" s="100">
        <v>13.530300073416472</v>
      </c>
      <c r="AS386" s="100">
        <v>65.99149284509447</v>
      </c>
      <c r="AT386" s="100">
        <v>7.5063097927834415</v>
      </c>
      <c r="AU386" s="100">
        <v>1842.3336293567356</v>
      </c>
      <c r="AV386" s="100">
        <v>221.08003552280826</v>
      </c>
      <c r="AW386" s="100" t="s">
        <v>327</v>
      </c>
      <c r="AX386" s="100" t="s">
        <v>327</v>
      </c>
      <c r="AY386" s="100" t="s">
        <v>73</v>
      </c>
      <c r="AZ386" s="100" t="s">
        <v>40</v>
      </c>
      <c r="BA386" s="100" t="s">
        <v>72</v>
      </c>
      <c r="BB386" s="100" t="s">
        <v>40</v>
      </c>
      <c r="BC386" s="100">
        <v>0.38965739051114168</v>
      </c>
      <c r="BD386" s="100">
        <v>4.6758886861337001E-2</v>
      </c>
      <c r="BE386" s="100" t="s">
        <v>329</v>
      </c>
      <c r="BF386" s="100" t="s">
        <v>40</v>
      </c>
      <c r="BG386" s="100" t="s">
        <v>318</v>
      </c>
      <c r="BH386" s="100" t="s">
        <v>40</v>
      </c>
      <c r="BI386" s="100">
        <v>73.618049974974241</v>
      </c>
      <c r="BJ386" s="100">
        <v>8.8341659969969086</v>
      </c>
      <c r="BK386" s="107" t="s">
        <v>223</v>
      </c>
      <c r="BL386" s="107" t="s">
        <v>40</v>
      </c>
      <c r="BM386" s="100">
        <v>10.702632737153934</v>
      </c>
      <c r="BN386" s="100">
        <v>1.284315928458472</v>
      </c>
      <c r="BO386" s="100">
        <v>0.43354031890642936</v>
      </c>
      <c r="BP386" s="100">
        <v>5.2024838268771523E-2</v>
      </c>
      <c r="BQ386" s="100">
        <v>0.78423706900106349</v>
      </c>
      <c r="BR386" s="100">
        <v>9.4108448280127613E-2</v>
      </c>
      <c r="BS386" s="100" t="s">
        <v>320</v>
      </c>
      <c r="BT386" s="100" t="s">
        <v>40</v>
      </c>
      <c r="BU386" s="100" t="s">
        <v>328</v>
      </c>
      <c r="BV386" s="100" t="s">
        <v>40</v>
      </c>
      <c r="BW386" s="100" t="s">
        <v>321</v>
      </c>
      <c r="BX386" s="100" t="s">
        <v>40</v>
      </c>
    </row>
    <row r="387" spans="1:76" ht="15" customHeight="1" x14ac:dyDescent="0.2">
      <c r="A387" s="20">
        <v>11</v>
      </c>
      <c r="B387" s="20" t="s">
        <v>24</v>
      </c>
      <c r="C387" s="20" t="s">
        <v>259</v>
      </c>
      <c r="D387" s="83">
        <v>43707</v>
      </c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25" t="str">
        <f t="shared" si="5"/>
        <v>11|S6 Regência|Isóbata 11 m Test 0-1 cm|2019/08/30</v>
      </c>
      <c r="Q387" s="121">
        <v>2257.7546173106039</v>
      </c>
      <c r="R387" s="121">
        <v>60.90901816516849</v>
      </c>
      <c r="S387" s="121">
        <v>12.784149685476791</v>
      </c>
      <c r="T387" s="121">
        <v>1.5233521169081399</v>
      </c>
      <c r="U387" s="121">
        <v>4.9762392471940995</v>
      </c>
      <c r="V387" s="121">
        <v>0.63709037929131618</v>
      </c>
      <c r="W387" s="121" t="s">
        <v>76</v>
      </c>
      <c r="X387" s="121" t="s">
        <v>40</v>
      </c>
      <c r="Y387" s="121">
        <v>1.1507783306212316</v>
      </c>
      <c r="Z387" s="121">
        <v>0.13797430574600683</v>
      </c>
      <c r="AA387" s="121">
        <v>10.038184928522414</v>
      </c>
      <c r="AB387" s="121">
        <v>0.48110513161864771</v>
      </c>
      <c r="AC387" s="121">
        <v>1.40203474110116</v>
      </c>
      <c r="AD387" s="121">
        <v>0.17193465898243987</v>
      </c>
      <c r="AE387" s="121">
        <v>1003.3234073369003</v>
      </c>
      <c r="AF387" s="121">
        <v>5.0007722202636451</v>
      </c>
      <c r="AG387" s="121">
        <v>4.4367139756778755</v>
      </c>
      <c r="AH387" s="121">
        <v>0.30741085895738229</v>
      </c>
      <c r="AI387" s="121">
        <v>139.99661443047654</v>
      </c>
      <c r="AJ387" s="121">
        <v>11.243399114940543</v>
      </c>
      <c r="AK387" s="121">
        <v>2.9090644463557132</v>
      </c>
      <c r="AL387" s="121">
        <v>7.8801590312713082E-2</v>
      </c>
      <c r="AM387" s="121">
        <v>64.653565817598249</v>
      </c>
      <c r="AN387" s="121">
        <v>75.585188335630107</v>
      </c>
      <c r="AO387" s="121">
        <v>0.39795466413804986</v>
      </c>
      <c r="AP387" s="121">
        <v>0.35624409592543183</v>
      </c>
      <c r="AQ387" s="121">
        <v>8.2559111186813645</v>
      </c>
      <c r="AR387" s="121">
        <v>0.3558509274699832</v>
      </c>
      <c r="AS387" s="121">
        <v>4.9135409165111446</v>
      </c>
      <c r="AT387" s="121">
        <v>0.25196364307132291</v>
      </c>
      <c r="AU387" s="121" t="s">
        <v>40</v>
      </c>
      <c r="AV387" s="121" t="s">
        <v>40</v>
      </c>
      <c r="AW387" s="121" t="s">
        <v>40</v>
      </c>
      <c r="AX387" s="121" t="s">
        <v>40</v>
      </c>
      <c r="AY387" s="121" t="s">
        <v>40</v>
      </c>
      <c r="AZ387" s="121" t="s">
        <v>40</v>
      </c>
      <c r="BA387" s="121" t="s">
        <v>40</v>
      </c>
      <c r="BB387" s="121" t="s">
        <v>40</v>
      </c>
      <c r="BC387" s="121" t="s">
        <v>40</v>
      </c>
      <c r="BD387" s="121" t="s">
        <v>40</v>
      </c>
      <c r="BE387" s="121" t="s">
        <v>40</v>
      </c>
      <c r="BF387" s="121" t="s">
        <v>40</v>
      </c>
      <c r="BG387" s="121" t="s">
        <v>40</v>
      </c>
      <c r="BH387" s="121" t="s">
        <v>40</v>
      </c>
      <c r="BI387" s="121" t="s">
        <v>40</v>
      </c>
      <c r="BJ387" s="121" t="s">
        <v>40</v>
      </c>
      <c r="BK387" s="121" t="s">
        <v>40</v>
      </c>
      <c r="BL387" s="121" t="s">
        <v>40</v>
      </c>
      <c r="BM387" s="121" t="s">
        <v>40</v>
      </c>
      <c r="BN387" s="121" t="s">
        <v>40</v>
      </c>
      <c r="BO387" s="121" t="s">
        <v>40</v>
      </c>
      <c r="BP387" s="121" t="s">
        <v>40</v>
      </c>
      <c r="BQ387" s="121" t="s">
        <v>40</v>
      </c>
      <c r="BR387" s="121" t="s">
        <v>40</v>
      </c>
      <c r="BS387" s="121" t="s">
        <v>40</v>
      </c>
      <c r="BT387" s="121" t="s">
        <v>40</v>
      </c>
      <c r="BU387" s="121" t="s">
        <v>40</v>
      </c>
      <c r="BV387" s="121" t="s">
        <v>40</v>
      </c>
      <c r="BW387" s="121" t="s">
        <v>40</v>
      </c>
      <c r="BX387" s="121" t="s">
        <v>40</v>
      </c>
    </row>
    <row r="388" spans="1:76" ht="15" customHeight="1" x14ac:dyDescent="0.2">
      <c r="A388" s="20">
        <v>11</v>
      </c>
      <c r="B388" s="20" t="s">
        <v>24</v>
      </c>
      <c r="C388" s="20" t="s">
        <v>260</v>
      </c>
      <c r="D388" s="83">
        <v>43707</v>
      </c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25" t="str">
        <f t="shared" si="5"/>
        <v>11|S6 Regência|Isóbata 11 m Test 1-2 cm|2019/08/30</v>
      </c>
      <c r="Q388" s="121">
        <v>2180.5119902498313</v>
      </c>
      <c r="R388" s="121">
        <v>265.17745228300583</v>
      </c>
      <c r="S388" s="121">
        <v>17.223277873969366</v>
      </c>
      <c r="T388" s="121">
        <v>0.86033076945192755</v>
      </c>
      <c r="U388" s="121">
        <v>3.9132046915268681</v>
      </c>
      <c r="V388" s="121">
        <v>0.20719218676593743</v>
      </c>
      <c r="W388" s="121" t="s">
        <v>76</v>
      </c>
      <c r="X388" s="121" t="s">
        <v>40</v>
      </c>
      <c r="Y388" s="121">
        <v>1.2928655523775223</v>
      </c>
      <c r="Z388" s="121">
        <v>0.12535647678037992</v>
      </c>
      <c r="AA388" s="121">
        <v>10.974316604660729</v>
      </c>
      <c r="AB388" s="121">
        <v>0.31909372145598336</v>
      </c>
      <c r="AC388" s="121">
        <v>1.6576085942388499</v>
      </c>
      <c r="AD388" s="121">
        <v>0.2696487680411242</v>
      </c>
      <c r="AE388" s="121">
        <v>1394.7675814277063</v>
      </c>
      <c r="AF388" s="121">
        <v>35.643836707481036</v>
      </c>
      <c r="AG388" s="121">
        <v>5.224339826999473</v>
      </c>
      <c r="AH388" s="121">
        <v>0.78588480504681879</v>
      </c>
      <c r="AI388" s="121">
        <v>137.99929105272878</v>
      </c>
      <c r="AJ388" s="121">
        <v>1.0723453059756503</v>
      </c>
      <c r="AK388" s="121">
        <v>2.0011454792835579</v>
      </c>
      <c r="AL388" s="121">
        <v>3.9781216581097338E-2</v>
      </c>
      <c r="AM388" s="121">
        <v>5.358970383272375</v>
      </c>
      <c r="AN388" s="121">
        <v>3.3932809137014646</v>
      </c>
      <c r="AO388" s="121" t="s">
        <v>325</v>
      </c>
      <c r="AP388" s="121" t="s">
        <v>40</v>
      </c>
      <c r="AQ388" s="121">
        <v>9.8783782820407158</v>
      </c>
      <c r="AR388" s="121">
        <v>0.23740774246905522</v>
      </c>
      <c r="AS388" s="121">
        <v>3.9334503543543975</v>
      </c>
      <c r="AT388" s="121">
        <v>0.61252050957816506</v>
      </c>
      <c r="AU388" s="121" t="s">
        <v>40</v>
      </c>
      <c r="AV388" s="121" t="s">
        <v>40</v>
      </c>
      <c r="AW388" s="121" t="s">
        <v>40</v>
      </c>
      <c r="AX388" s="121" t="s">
        <v>40</v>
      </c>
      <c r="AY388" s="121" t="s">
        <v>40</v>
      </c>
      <c r="AZ388" s="121" t="s">
        <v>40</v>
      </c>
      <c r="BA388" s="121" t="s">
        <v>40</v>
      </c>
      <c r="BB388" s="121" t="s">
        <v>40</v>
      </c>
      <c r="BC388" s="121" t="s">
        <v>40</v>
      </c>
      <c r="BD388" s="121" t="s">
        <v>40</v>
      </c>
      <c r="BE388" s="121" t="s">
        <v>40</v>
      </c>
      <c r="BF388" s="121" t="s">
        <v>40</v>
      </c>
      <c r="BG388" s="121" t="s">
        <v>40</v>
      </c>
      <c r="BH388" s="121" t="s">
        <v>40</v>
      </c>
      <c r="BI388" s="121" t="s">
        <v>40</v>
      </c>
      <c r="BJ388" s="121" t="s">
        <v>40</v>
      </c>
      <c r="BK388" s="121" t="s">
        <v>40</v>
      </c>
      <c r="BL388" s="121" t="s">
        <v>40</v>
      </c>
      <c r="BM388" s="121" t="s">
        <v>40</v>
      </c>
      <c r="BN388" s="121" t="s">
        <v>40</v>
      </c>
      <c r="BO388" s="121" t="s">
        <v>40</v>
      </c>
      <c r="BP388" s="121" t="s">
        <v>40</v>
      </c>
      <c r="BQ388" s="121" t="s">
        <v>40</v>
      </c>
      <c r="BR388" s="121" t="s">
        <v>40</v>
      </c>
      <c r="BS388" s="121" t="s">
        <v>40</v>
      </c>
      <c r="BT388" s="121" t="s">
        <v>40</v>
      </c>
      <c r="BU388" s="121" t="s">
        <v>40</v>
      </c>
      <c r="BV388" s="121" t="s">
        <v>40</v>
      </c>
      <c r="BW388" s="121" t="s">
        <v>40</v>
      </c>
      <c r="BX388" s="121" t="s">
        <v>40</v>
      </c>
    </row>
    <row r="389" spans="1:76" ht="15" customHeight="1" x14ac:dyDescent="0.2">
      <c r="A389" s="20">
        <v>11</v>
      </c>
      <c r="B389" s="20" t="s">
        <v>24</v>
      </c>
      <c r="C389" s="20" t="s">
        <v>261</v>
      </c>
      <c r="D389" s="83">
        <v>43707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25" t="str">
        <f t="shared" si="5"/>
        <v>11|S6 Regência|Isóbata 11 m Test 2-3 cm|2019/08/30</v>
      </c>
      <c r="Q389" s="121">
        <v>1838.950930505554</v>
      </c>
      <c r="R389" s="121">
        <v>106.05651286618263</v>
      </c>
      <c r="S389" s="121">
        <v>17.137299220734988</v>
      </c>
      <c r="T389" s="121">
        <v>3.0044139973557118</v>
      </c>
      <c r="U389" s="121">
        <v>4.1798777742746456</v>
      </c>
      <c r="V389" s="121">
        <v>0.48728678054031999</v>
      </c>
      <c r="W389" s="121" t="s">
        <v>76</v>
      </c>
      <c r="X389" s="121" t="s">
        <v>40</v>
      </c>
      <c r="Y389" s="121">
        <v>1.0880729060637435</v>
      </c>
      <c r="Z389" s="121">
        <v>7.5883685392844541E-2</v>
      </c>
      <c r="AA389" s="121">
        <v>10.873889991650534</v>
      </c>
      <c r="AB389" s="121">
        <v>0.75803555819384183</v>
      </c>
      <c r="AC389" s="121">
        <v>1.2521592190069932</v>
      </c>
      <c r="AD389" s="121">
        <v>2.0826303424691245E-2</v>
      </c>
      <c r="AE389" s="121">
        <v>1022.6314648139739</v>
      </c>
      <c r="AF389" s="121">
        <v>41.763197800891533</v>
      </c>
      <c r="AG389" s="121">
        <v>4.1339833417433667</v>
      </c>
      <c r="AH389" s="121">
        <v>1.6744830754450823E-2</v>
      </c>
      <c r="AI389" s="121">
        <v>153.91654637978951</v>
      </c>
      <c r="AJ389" s="121">
        <v>25.841019906473697</v>
      </c>
      <c r="AK389" s="121">
        <v>2.0306642262784873</v>
      </c>
      <c r="AL389" s="121">
        <v>4.078482557506851E-2</v>
      </c>
      <c r="AM389" s="121">
        <v>4.7919779457734544</v>
      </c>
      <c r="AN389" s="121">
        <v>1.7412927645215077</v>
      </c>
      <c r="AO389" s="121" t="s">
        <v>325</v>
      </c>
      <c r="AP389" s="121" t="s">
        <v>40</v>
      </c>
      <c r="AQ389" s="121">
        <v>9.7568573436047608</v>
      </c>
      <c r="AR389" s="121">
        <v>0.86265598742599481</v>
      </c>
      <c r="AS389" s="121" t="s">
        <v>222</v>
      </c>
      <c r="AT389" s="121" t="s">
        <v>40</v>
      </c>
      <c r="AU389" s="121" t="s">
        <v>40</v>
      </c>
      <c r="AV389" s="121" t="s">
        <v>40</v>
      </c>
      <c r="AW389" s="121" t="s">
        <v>40</v>
      </c>
      <c r="AX389" s="121" t="s">
        <v>40</v>
      </c>
      <c r="AY389" s="121" t="s">
        <v>40</v>
      </c>
      <c r="AZ389" s="121" t="s">
        <v>40</v>
      </c>
      <c r="BA389" s="121" t="s">
        <v>40</v>
      </c>
      <c r="BB389" s="121" t="s">
        <v>40</v>
      </c>
      <c r="BC389" s="121" t="s">
        <v>40</v>
      </c>
      <c r="BD389" s="121" t="s">
        <v>40</v>
      </c>
      <c r="BE389" s="121" t="s">
        <v>40</v>
      </c>
      <c r="BF389" s="121" t="s">
        <v>40</v>
      </c>
      <c r="BG389" s="121" t="s">
        <v>40</v>
      </c>
      <c r="BH389" s="121" t="s">
        <v>40</v>
      </c>
      <c r="BI389" s="121" t="s">
        <v>40</v>
      </c>
      <c r="BJ389" s="121" t="s">
        <v>40</v>
      </c>
      <c r="BK389" s="121" t="s">
        <v>40</v>
      </c>
      <c r="BL389" s="121" t="s">
        <v>40</v>
      </c>
      <c r="BM389" s="121" t="s">
        <v>40</v>
      </c>
      <c r="BN389" s="121" t="s">
        <v>40</v>
      </c>
      <c r="BO389" s="121" t="s">
        <v>40</v>
      </c>
      <c r="BP389" s="121" t="s">
        <v>40</v>
      </c>
      <c r="BQ389" s="121" t="s">
        <v>40</v>
      </c>
      <c r="BR389" s="121" t="s">
        <v>40</v>
      </c>
      <c r="BS389" s="121" t="s">
        <v>40</v>
      </c>
      <c r="BT389" s="121" t="s">
        <v>40</v>
      </c>
      <c r="BU389" s="121" t="s">
        <v>40</v>
      </c>
      <c r="BV389" s="121" t="s">
        <v>40</v>
      </c>
      <c r="BW389" s="121" t="s">
        <v>40</v>
      </c>
      <c r="BX389" s="121" t="s">
        <v>40</v>
      </c>
    </row>
    <row r="390" spans="1:76" ht="15" customHeight="1" x14ac:dyDescent="0.2">
      <c r="A390" s="20">
        <v>11</v>
      </c>
      <c r="B390" s="20" t="s">
        <v>24</v>
      </c>
      <c r="C390" s="20" t="s">
        <v>262</v>
      </c>
      <c r="D390" s="83">
        <v>43707</v>
      </c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25" t="str">
        <f t="shared" si="5"/>
        <v>11|S6 Regência|Isóbata 11 m Test 3-4 cm|2019/08/30</v>
      </c>
      <c r="Q390" s="121">
        <v>2331.5917143080851</v>
      </c>
      <c r="R390" s="121">
        <v>529.98698486620992</v>
      </c>
      <c r="S390" s="121">
        <v>12.341230971288828</v>
      </c>
      <c r="T390" s="121">
        <v>1.4607505253465423</v>
      </c>
      <c r="U390" s="121">
        <v>3.7239059700877668</v>
      </c>
      <c r="V390" s="121">
        <v>3.3740207369653497E-2</v>
      </c>
      <c r="W390" s="121" t="s">
        <v>76</v>
      </c>
      <c r="X390" s="121" t="s">
        <v>40</v>
      </c>
      <c r="Y390" s="121">
        <v>1.0687647889034251</v>
      </c>
      <c r="Z390" s="121">
        <v>1.47838876102191E-2</v>
      </c>
      <c r="AA390" s="121">
        <v>9.1377092725211213</v>
      </c>
      <c r="AB390" s="121">
        <v>0.43441710515132204</v>
      </c>
      <c r="AC390" s="121">
        <v>1.4108510295940437</v>
      </c>
      <c r="AD390" s="121">
        <v>7.1196402703206069E-2</v>
      </c>
      <c r="AE390" s="121">
        <v>927.55194155594711</v>
      </c>
      <c r="AF390" s="121">
        <v>18.300998297395182</v>
      </c>
      <c r="AG390" s="121">
        <v>4.0800938618103713</v>
      </c>
      <c r="AH390" s="121">
        <v>0.15111390205508737</v>
      </c>
      <c r="AI390" s="121">
        <v>127.03305980530372</v>
      </c>
      <c r="AJ390" s="121">
        <v>10.25089278598867</v>
      </c>
      <c r="AK390" s="121">
        <v>2.0657108413871352</v>
      </c>
      <c r="AL390" s="121">
        <v>0.37803605930137085</v>
      </c>
      <c r="AM390" s="121">
        <v>4.6254819329079115</v>
      </c>
      <c r="AN390" s="121">
        <v>0.94129319874929329</v>
      </c>
      <c r="AO390" s="121" t="s">
        <v>325</v>
      </c>
      <c r="AP390" s="121" t="s">
        <v>40</v>
      </c>
      <c r="AQ390" s="121">
        <v>7.2254769628402293</v>
      </c>
      <c r="AR390" s="121">
        <v>0.27365652485522163</v>
      </c>
      <c r="AS390" s="121">
        <v>4.7605452746247812</v>
      </c>
      <c r="AT390" s="121">
        <v>1.6289691754460429</v>
      </c>
      <c r="AU390" s="121" t="s">
        <v>40</v>
      </c>
      <c r="AV390" s="121" t="s">
        <v>40</v>
      </c>
      <c r="AW390" s="121" t="s">
        <v>40</v>
      </c>
      <c r="AX390" s="121" t="s">
        <v>40</v>
      </c>
      <c r="AY390" s="121" t="s">
        <v>40</v>
      </c>
      <c r="AZ390" s="121" t="s">
        <v>40</v>
      </c>
      <c r="BA390" s="121" t="s">
        <v>40</v>
      </c>
      <c r="BB390" s="121" t="s">
        <v>40</v>
      </c>
      <c r="BC390" s="121" t="s">
        <v>40</v>
      </c>
      <c r="BD390" s="121" t="s">
        <v>40</v>
      </c>
      <c r="BE390" s="121" t="s">
        <v>40</v>
      </c>
      <c r="BF390" s="121" t="s">
        <v>40</v>
      </c>
      <c r="BG390" s="121" t="s">
        <v>40</v>
      </c>
      <c r="BH390" s="121" t="s">
        <v>40</v>
      </c>
      <c r="BI390" s="121" t="s">
        <v>40</v>
      </c>
      <c r="BJ390" s="121" t="s">
        <v>40</v>
      </c>
      <c r="BK390" s="121" t="s">
        <v>40</v>
      </c>
      <c r="BL390" s="121" t="s">
        <v>40</v>
      </c>
      <c r="BM390" s="121" t="s">
        <v>40</v>
      </c>
      <c r="BN390" s="121" t="s">
        <v>40</v>
      </c>
      <c r="BO390" s="121" t="s">
        <v>40</v>
      </c>
      <c r="BP390" s="121" t="s">
        <v>40</v>
      </c>
      <c r="BQ390" s="121" t="s">
        <v>40</v>
      </c>
      <c r="BR390" s="121" t="s">
        <v>40</v>
      </c>
      <c r="BS390" s="121" t="s">
        <v>40</v>
      </c>
      <c r="BT390" s="121" t="s">
        <v>40</v>
      </c>
      <c r="BU390" s="121" t="s">
        <v>40</v>
      </c>
      <c r="BV390" s="121" t="s">
        <v>40</v>
      </c>
      <c r="BW390" s="121" t="s">
        <v>40</v>
      </c>
      <c r="BX390" s="121" t="s">
        <v>40</v>
      </c>
    </row>
    <row r="391" spans="1:76" ht="15" customHeight="1" x14ac:dyDescent="0.2">
      <c r="A391" s="20">
        <v>11</v>
      </c>
      <c r="B391" s="20" t="s">
        <v>24</v>
      </c>
      <c r="C391" s="20" t="s">
        <v>263</v>
      </c>
      <c r="D391" s="83">
        <v>43707</v>
      </c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25" t="str">
        <f t="shared" ref="P391:P408" si="6">CONCATENATE(A391,"|",B391,"|",C391,"|",TEXT(D391,"AAAA/MM/DD"))</f>
        <v>11|S6 Regência|Isóbata 11 m Test 4-5 cm|2019/08/30</v>
      </c>
      <c r="Q391" s="121">
        <v>1679.8573866588199</v>
      </c>
      <c r="R391" s="121">
        <v>51.80441128514353</v>
      </c>
      <c r="S391" s="121">
        <v>14.423478985953938</v>
      </c>
      <c r="T391" s="121">
        <v>2.2765758193560983</v>
      </c>
      <c r="U391" s="121">
        <v>4.9961316128484068</v>
      </c>
      <c r="V391" s="121">
        <v>2.5099330462253646</v>
      </c>
      <c r="W391" s="121" t="s">
        <v>76</v>
      </c>
      <c r="X391" s="121" t="s">
        <v>40</v>
      </c>
      <c r="Y391" s="121">
        <v>1.1029241678607287</v>
      </c>
      <c r="Z391" s="121">
        <v>1.8987767075341722E-2</v>
      </c>
      <c r="AA391" s="121">
        <v>10.614320635026743</v>
      </c>
      <c r="AB391" s="121">
        <v>1.5569366001040568</v>
      </c>
      <c r="AC391" s="121">
        <v>1.3483755978707581</v>
      </c>
      <c r="AD391" s="121">
        <v>8.3944770418602158E-3</v>
      </c>
      <c r="AE391" s="121">
        <v>975.75354121140185</v>
      </c>
      <c r="AF391" s="121">
        <v>3.7673829867342667</v>
      </c>
      <c r="AG391" s="121">
        <v>4.4753227535432005</v>
      </c>
      <c r="AH391" s="121">
        <v>0.52728417530588256</v>
      </c>
      <c r="AI391" s="121">
        <v>128.11733606083058</v>
      </c>
      <c r="AJ391" s="121">
        <v>10.119930429875257</v>
      </c>
      <c r="AK391" s="121">
        <v>2.1105501219037839</v>
      </c>
      <c r="AL391" s="121">
        <v>0.23989086296107301</v>
      </c>
      <c r="AM391" s="121">
        <v>3.7224118185983608</v>
      </c>
      <c r="AN391" s="121">
        <v>0.24721007812760287</v>
      </c>
      <c r="AO391" s="121" t="s">
        <v>325</v>
      </c>
      <c r="AP391" s="121" t="s">
        <v>40</v>
      </c>
      <c r="AQ391" s="121">
        <v>8.9122357205212257</v>
      </c>
      <c r="AR391" s="121">
        <v>0.6763712987806425</v>
      </c>
      <c r="AS391" s="121">
        <v>4.3237584642168798</v>
      </c>
      <c r="AT391" s="121">
        <v>0.61725305722720603</v>
      </c>
      <c r="AU391" s="121" t="s">
        <v>40</v>
      </c>
      <c r="AV391" s="121" t="s">
        <v>40</v>
      </c>
      <c r="AW391" s="121" t="s">
        <v>40</v>
      </c>
      <c r="AX391" s="121" t="s">
        <v>40</v>
      </c>
      <c r="AY391" s="121" t="s">
        <v>40</v>
      </c>
      <c r="AZ391" s="121" t="s">
        <v>40</v>
      </c>
      <c r="BA391" s="121" t="s">
        <v>40</v>
      </c>
      <c r="BB391" s="121" t="s">
        <v>40</v>
      </c>
      <c r="BC391" s="121" t="s">
        <v>40</v>
      </c>
      <c r="BD391" s="121" t="s">
        <v>40</v>
      </c>
      <c r="BE391" s="121" t="s">
        <v>40</v>
      </c>
      <c r="BF391" s="121" t="s">
        <v>40</v>
      </c>
      <c r="BG391" s="121" t="s">
        <v>40</v>
      </c>
      <c r="BH391" s="121" t="s">
        <v>40</v>
      </c>
      <c r="BI391" s="121" t="s">
        <v>40</v>
      </c>
      <c r="BJ391" s="121" t="s">
        <v>40</v>
      </c>
      <c r="BK391" s="121" t="s">
        <v>40</v>
      </c>
      <c r="BL391" s="121" t="s">
        <v>40</v>
      </c>
      <c r="BM391" s="121" t="s">
        <v>40</v>
      </c>
      <c r="BN391" s="121" t="s">
        <v>40</v>
      </c>
      <c r="BO391" s="121" t="s">
        <v>40</v>
      </c>
      <c r="BP391" s="121" t="s">
        <v>40</v>
      </c>
      <c r="BQ391" s="121" t="s">
        <v>40</v>
      </c>
      <c r="BR391" s="121" t="s">
        <v>40</v>
      </c>
      <c r="BS391" s="121" t="s">
        <v>40</v>
      </c>
      <c r="BT391" s="121" t="s">
        <v>40</v>
      </c>
      <c r="BU391" s="121" t="s">
        <v>40</v>
      </c>
      <c r="BV391" s="121" t="s">
        <v>40</v>
      </c>
      <c r="BW391" s="121" t="s">
        <v>40</v>
      </c>
      <c r="BX391" s="121" t="s">
        <v>40</v>
      </c>
    </row>
    <row r="392" spans="1:76" ht="15" customHeight="1" x14ac:dyDescent="0.2">
      <c r="A392" s="20">
        <v>11</v>
      </c>
      <c r="B392" s="20" t="s">
        <v>24</v>
      </c>
      <c r="C392" s="20" t="s">
        <v>264</v>
      </c>
      <c r="D392" s="83">
        <v>43707</v>
      </c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25" t="str">
        <f t="shared" si="6"/>
        <v>11|S6 Regência|Isóbata 11 m Test 5-6 cm|2019/08/30</v>
      </c>
      <c r="Q392" s="121">
        <v>1880.2270453863264</v>
      </c>
      <c r="R392" s="121">
        <v>534.21844949948581</v>
      </c>
      <c r="S392" s="121">
        <v>12.401695179615405</v>
      </c>
      <c r="T392" s="121">
        <v>0.70983733688884965</v>
      </c>
      <c r="U392" s="121">
        <v>4.0806414599081808</v>
      </c>
      <c r="V392" s="121">
        <v>0.30737321291731223</v>
      </c>
      <c r="W392" s="121" t="s">
        <v>76</v>
      </c>
      <c r="X392" s="121" t="s">
        <v>40</v>
      </c>
      <c r="Y392" s="121">
        <v>1.0770383834404245</v>
      </c>
      <c r="Z392" s="121">
        <v>1.1961923268784676E-2</v>
      </c>
      <c r="AA392" s="121">
        <v>9.2949393247773671</v>
      </c>
      <c r="AB392" s="121">
        <v>1.2442036259138907</v>
      </c>
      <c r="AC392" s="121">
        <v>1.5262863171457661</v>
      </c>
      <c r="AD392" s="121">
        <v>0.14022947234126809</v>
      </c>
      <c r="AE392" s="121">
        <v>823.05692798818473</v>
      </c>
      <c r="AF392" s="121">
        <v>135.2289502287733</v>
      </c>
      <c r="AG392" s="121">
        <v>5.1603474687563224</v>
      </c>
      <c r="AH392" s="121">
        <v>0.63718726293383987</v>
      </c>
      <c r="AI392" s="121">
        <v>138.56570170000072</v>
      </c>
      <c r="AJ392" s="121">
        <v>10.917372595297758</v>
      </c>
      <c r="AK392" s="121">
        <v>1.8984488674280577</v>
      </c>
      <c r="AL392" s="121">
        <v>0.2067522572714818</v>
      </c>
      <c r="AM392" s="121">
        <v>2.0485664449411498</v>
      </c>
      <c r="AN392" s="121">
        <v>0.18766579106074277</v>
      </c>
      <c r="AO392" s="121" t="s">
        <v>325</v>
      </c>
      <c r="AP392" s="121" t="s">
        <v>40</v>
      </c>
      <c r="AQ392" s="121">
        <v>7.7557556829178242</v>
      </c>
      <c r="AR392" s="121">
        <v>5.0788308296868985E-2</v>
      </c>
      <c r="AS392" s="121" t="s">
        <v>222</v>
      </c>
      <c r="AT392" s="121" t="s">
        <v>40</v>
      </c>
      <c r="AU392" s="121" t="s">
        <v>40</v>
      </c>
      <c r="AV392" s="121" t="s">
        <v>40</v>
      </c>
      <c r="AW392" s="121" t="s">
        <v>40</v>
      </c>
      <c r="AX392" s="121" t="s">
        <v>40</v>
      </c>
      <c r="AY392" s="121" t="s">
        <v>40</v>
      </c>
      <c r="AZ392" s="121" t="s">
        <v>40</v>
      </c>
      <c r="BA392" s="121" t="s">
        <v>40</v>
      </c>
      <c r="BB392" s="121" t="s">
        <v>40</v>
      </c>
      <c r="BC392" s="121" t="s">
        <v>40</v>
      </c>
      <c r="BD392" s="121" t="s">
        <v>40</v>
      </c>
      <c r="BE392" s="121" t="s">
        <v>40</v>
      </c>
      <c r="BF392" s="121" t="s">
        <v>40</v>
      </c>
      <c r="BG392" s="121" t="s">
        <v>40</v>
      </c>
      <c r="BH392" s="121" t="s">
        <v>40</v>
      </c>
      <c r="BI392" s="121" t="s">
        <v>40</v>
      </c>
      <c r="BJ392" s="121" t="s">
        <v>40</v>
      </c>
      <c r="BK392" s="121" t="s">
        <v>40</v>
      </c>
      <c r="BL392" s="121" t="s">
        <v>40</v>
      </c>
      <c r="BM392" s="121" t="s">
        <v>40</v>
      </c>
      <c r="BN392" s="121" t="s">
        <v>40</v>
      </c>
      <c r="BO392" s="121" t="s">
        <v>40</v>
      </c>
      <c r="BP392" s="121" t="s">
        <v>40</v>
      </c>
      <c r="BQ392" s="121" t="s">
        <v>40</v>
      </c>
      <c r="BR392" s="121" t="s">
        <v>40</v>
      </c>
      <c r="BS392" s="121" t="s">
        <v>40</v>
      </c>
      <c r="BT392" s="121" t="s">
        <v>40</v>
      </c>
      <c r="BU392" s="121" t="s">
        <v>40</v>
      </c>
      <c r="BV392" s="121" t="s">
        <v>40</v>
      </c>
      <c r="BW392" s="121" t="s">
        <v>40</v>
      </c>
      <c r="BX392" s="121" t="s">
        <v>40</v>
      </c>
    </row>
    <row r="393" spans="1:76" ht="15" customHeight="1" x14ac:dyDescent="0.2">
      <c r="A393" s="20">
        <v>11</v>
      </c>
      <c r="B393" s="20" t="s">
        <v>24</v>
      </c>
      <c r="C393" s="20" t="s">
        <v>265</v>
      </c>
      <c r="D393" s="83">
        <v>43707</v>
      </c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25" t="str">
        <f t="shared" si="6"/>
        <v>11|S6 Regência|Isóbata 11 m Test 6-7 cm|2019/08/30</v>
      </c>
      <c r="Q393" s="121">
        <v>2221.8808532899156</v>
      </c>
      <c r="R393" s="121">
        <v>1226.5181167252651</v>
      </c>
      <c r="S393" s="121">
        <v>11.836758243064102</v>
      </c>
      <c r="T393" s="121">
        <v>1.1107518343652008</v>
      </c>
      <c r="U393" s="121">
        <v>4.4136384678426701</v>
      </c>
      <c r="V393" s="121">
        <v>0.7190828606981029</v>
      </c>
      <c r="W393" s="121" t="s">
        <v>76</v>
      </c>
      <c r="X393" s="121" t="s">
        <v>40</v>
      </c>
      <c r="Y393" s="121">
        <v>1.1033475350139708</v>
      </c>
      <c r="Z393" s="121">
        <v>5.7051981407895955E-2</v>
      </c>
      <c r="AA393" s="121">
        <v>9.5260920550615182</v>
      </c>
      <c r="AB393" s="121">
        <v>1.9636624881049607</v>
      </c>
      <c r="AC393" s="121">
        <v>1.2688986471265244</v>
      </c>
      <c r="AD393" s="121">
        <v>0.1057014658010743</v>
      </c>
      <c r="AE393" s="121">
        <v>679.55692917296005</v>
      </c>
      <c r="AF393" s="121">
        <v>115.41240639087967</v>
      </c>
      <c r="AG393" s="121">
        <v>5.0060898119372377</v>
      </c>
      <c r="AH393" s="121">
        <v>0.47066690817232487</v>
      </c>
      <c r="AI393" s="121">
        <v>139.10496211230611</v>
      </c>
      <c r="AJ393" s="121">
        <v>9.306686879496203</v>
      </c>
      <c r="AK393" s="121">
        <v>1.8725626185414337</v>
      </c>
      <c r="AL393" s="121">
        <v>0.22569270596903693</v>
      </c>
      <c r="AM393" s="121">
        <v>6.8431329740890376</v>
      </c>
      <c r="AN393" s="121">
        <v>6.4793053223387913</v>
      </c>
      <c r="AO393" s="121" t="s">
        <v>325</v>
      </c>
      <c r="AP393" s="121" t="s">
        <v>40</v>
      </c>
      <c r="AQ393" s="121">
        <v>7.8758236217823363</v>
      </c>
      <c r="AR393" s="121">
        <v>0.45782969602521473</v>
      </c>
      <c r="AS393" s="121" t="s">
        <v>222</v>
      </c>
      <c r="AT393" s="121" t="s">
        <v>40</v>
      </c>
      <c r="AU393" s="121" t="s">
        <v>40</v>
      </c>
      <c r="AV393" s="121" t="s">
        <v>40</v>
      </c>
      <c r="AW393" s="121" t="s">
        <v>40</v>
      </c>
      <c r="AX393" s="121" t="s">
        <v>40</v>
      </c>
      <c r="AY393" s="121" t="s">
        <v>40</v>
      </c>
      <c r="AZ393" s="121" t="s">
        <v>40</v>
      </c>
      <c r="BA393" s="121" t="s">
        <v>40</v>
      </c>
      <c r="BB393" s="121" t="s">
        <v>40</v>
      </c>
      <c r="BC393" s="121" t="s">
        <v>40</v>
      </c>
      <c r="BD393" s="121" t="s">
        <v>40</v>
      </c>
      <c r="BE393" s="121" t="s">
        <v>40</v>
      </c>
      <c r="BF393" s="121" t="s">
        <v>40</v>
      </c>
      <c r="BG393" s="121" t="s">
        <v>40</v>
      </c>
      <c r="BH393" s="121" t="s">
        <v>40</v>
      </c>
      <c r="BI393" s="121" t="s">
        <v>40</v>
      </c>
      <c r="BJ393" s="121" t="s">
        <v>40</v>
      </c>
      <c r="BK393" s="121" t="s">
        <v>40</v>
      </c>
      <c r="BL393" s="121" t="s">
        <v>40</v>
      </c>
      <c r="BM393" s="121" t="s">
        <v>40</v>
      </c>
      <c r="BN393" s="121" t="s">
        <v>40</v>
      </c>
      <c r="BO393" s="121" t="s">
        <v>40</v>
      </c>
      <c r="BP393" s="121" t="s">
        <v>40</v>
      </c>
      <c r="BQ393" s="121" t="s">
        <v>40</v>
      </c>
      <c r="BR393" s="121" t="s">
        <v>40</v>
      </c>
      <c r="BS393" s="121" t="s">
        <v>40</v>
      </c>
      <c r="BT393" s="121" t="s">
        <v>40</v>
      </c>
      <c r="BU393" s="121" t="s">
        <v>40</v>
      </c>
      <c r="BV393" s="121" t="s">
        <v>40</v>
      </c>
      <c r="BW393" s="121" t="s">
        <v>40</v>
      </c>
      <c r="BX393" s="121" t="s">
        <v>40</v>
      </c>
    </row>
    <row r="394" spans="1:76" ht="15" customHeight="1" x14ac:dyDescent="0.2">
      <c r="A394" s="20">
        <v>11</v>
      </c>
      <c r="B394" s="20" t="s">
        <v>24</v>
      </c>
      <c r="C394" s="20" t="s">
        <v>266</v>
      </c>
      <c r="D394" s="83">
        <v>43707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25" t="str">
        <f t="shared" si="6"/>
        <v>11|S6 Regência|Isóbata 11 m Test 7-8 cm|2019/08/30</v>
      </c>
      <c r="Q394" s="121">
        <v>2348.6751261753229</v>
      </c>
      <c r="R394" s="121">
        <v>206.64217309552924</v>
      </c>
      <c r="S394" s="121">
        <v>11.402272608172897</v>
      </c>
      <c r="T394" s="121">
        <v>0.48598939064507435</v>
      </c>
      <c r="U394" s="121">
        <v>4.5043475624168376</v>
      </c>
      <c r="V394" s="121">
        <v>0.10830270186740124</v>
      </c>
      <c r="W394" s="121" t="s">
        <v>76</v>
      </c>
      <c r="X394" s="121" t="s">
        <v>40</v>
      </c>
      <c r="Y394" s="121">
        <v>1.1958946551289822</v>
      </c>
      <c r="Z394" s="121">
        <v>3.5141451225211631E-2</v>
      </c>
      <c r="AA394" s="121">
        <v>12.578958205103536</v>
      </c>
      <c r="AB394" s="121">
        <v>4.3102395065779673</v>
      </c>
      <c r="AC394" s="121">
        <v>1.753393907069817</v>
      </c>
      <c r="AD394" s="121">
        <v>0.21401230263361759</v>
      </c>
      <c r="AE394" s="121">
        <v>685.2213957589488</v>
      </c>
      <c r="AF394" s="121">
        <v>0.12705993392324097</v>
      </c>
      <c r="AG394" s="121">
        <v>5.3255769676585993</v>
      </c>
      <c r="AH394" s="121">
        <v>1.3006148316077935</v>
      </c>
      <c r="AI394" s="121">
        <v>144.14259514652113</v>
      </c>
      <c r="AJ394" s="121">
        <v>10.154793948507887</v>
      </c>
      <c r="AK394" s="121">
        <v>2.3763727820785685</v>
      </c>
      <c r="AL394" s="121">
        <v>0.61236492177517665</v>
      </c>
      <c r="AM394" s="121">
        <v>2.3492734273209086</v>
      </c>
      <c r="AN394" s="121">
        <v>2.2575105305312496E-2</v>
      </c>
      <c r="AO394" s="121" t="s">
        <v>325</v>
      </c>
      <c r="AP394" s="121" t="s">
        <v>40</v>
      </c>
      <c r="AQ394" s="121">
        <v>8.3202888564661244</v>
      </c>
      <c r="AR394" s="121">
        <v>0.26853241176094339</v>
      </c>
      <c r="AS394" s="121">
        <v>5.6798147348405807</v>
      </c>
      <c r="AT394" s="121">
        <v>2.7460791888736109</v>
      </c>
      <c r="AU394" s="121" t="s">
        <v>40</v>
      </c>
      <c r="AV394" s="121" t="s">
        <v>40</v>
      </c>
      <c r="AW394" s="121" t="s">
        <v>40</v>
      </c>
      <c r="AX394" s="121" t="s">
        <v>40</v>
      </c>
      <c r="AY394" s="121" t="s">
        <v>40</v>
      </c>
      <c r="AZ394" s="121" t="s">
        <v>40</v>
      </c>
      <c r="BA394" s="121" t="s">
        <v>40</v>
      </c>
      <c r="BB394" s="121" t="s">
        <v>40</v>
      </c>
      <c r="BC394" s="121" t="s">
        <v>40</v>
      </c>
      <c r="BD394" s="121" t="s">
        <v>40</v>
      </c>
      <c r="BE394" s="121" t="s">
        <v>40</v>
      </c>
      <c r="BF394" s="121" t="s">
        <v>40</v>
      </c>
      <c r="BG394" s="121" t="s">
        <v>40</v>
      </c>
      <c r="BH394" s="121" t="s">
        <v>40</v>
      </c>
      <c r="BI394" s="121" t="s">
        <v>40</v>
      </c>
      <c r="BJ394" s="121" t="s">
        <v>40</v>
      </c>
      <c r="BK394" s="121" t="s">
        <v>40</v>
      </c>
      <c r="BL394" s="121" t="s">
        <v>40</v>
      </c>
      <c r="BM394" s="121" t="s">
        <v>40</v>
      </c>
      <c r="BN394" s="121" t="s">
        <v>40</v>
      </c>
      <c r="BO394" s="121" t="s">
        <v>40</v>
      </c>
      <c r="BP394" s="121" t="s">
        <v>40</v>
      </c>
      <c r="BQ394" s="121" t="s">
        <v>40</v>
      </c>
      <c r="BR394" s="121" t="s">
        <v>40</v>
      </c>
      <c r="BS394" s="121" t="s">
        <v>40</v>
      </c>
      <c r="BT394" s="121" t="s">
        <v>40</v>
      </c>
      <c r="BU394" s="121" t="s">
        <v>40</v>
      </c>
      <c r="BV394" s="121" t="s">
        <v>40</v>
      </c>
      <c r="BW394" s="121" t="s">
        <v>40</v>
      </c>
      <c r="BX394" s="121" t="s">
        <v>40</v>
      </c>
    </row>
    <row r="395" spans="1:76" ht="15" customHeight="1" x14ac:dyDescent="0.2">
      <c r="A395" s="20">
        <v>11</v>
      </c>
      <c r="B395" s="20" t="s">
        <v>24</v>
      </c>
      <c r="C395" s="20" t="s">
        <v>267</v>
      </c>
      <c r="D395" s="83">
        <v>43707</v>
      </c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25" t="str">
        <f t="shared" si="6"/>
        <v>11|S6 Regência|Isóbata 11 m Test 8-9 cm|2019/08/30</v>
      </c>
      <c r="Q395" s="121">
        <v>1983.9389695740797</v>
      </c>
      <c r="R395" s="121">
        <v>21.51613524928436</v>
      </c>
      <c r="S395" s="121">
        <v>14.542057841279505</v>
      </c>
      <c r="T395" s="121">
        <v>0.39784006160062357</v>
      </c>
      <c r="U395" s="121">
        <v>3.9831674175059852</v>
      </c>
      <c r="V395" s="121">
        <v>0.5496375220683547</v>
      </c>
      <c r="W395" s="121" t="s">
        <v>76</v>
      </c>
      <c r="X395" s="121" t="s">
        <v>40</v>
      </c>
      <c r="Y395" s="121">
        <v>1.1578711666618653</v>
      </c>
      <c r="Z395" s="121">
        <v>5.5085192922838594E-3</v>
      </c>
      <c r="AA395" s="121">
        <v>9.1415842601741861</v>
      </c>
      <c r="AB395" s="121">
        <v>1.6632278305275865</v>
      </c>
      <c r="AC395" s="121">
        <v>1.2043939991186563</v>
      </c>
      <c r="AD395" s="121">
        <v>0.13206798778524029</v>
      </c>
      <c r="AE395" s="121">
        <v>879.07559879426776</v>
      </c>
      <c r="AF395" s="121">
        <v>81.882656851349026</v>
      </c>
      <c r="AG395" s="121">
        <v>4.1872589473858479</v>
      </c>
      <c r="AH395" s="121">
        <v>5.1929584289408928E-2</v>
      </c>
      <c r="AI395" s="121">
        <v>141.22003213860984</v>
      </c>
      <c r="AJ395" s="121">
        <v>1.3286521066553745</v>
      </c>
      <c r="AK395" s="121">
        <v>1.8245197034517391</v>
      </c>
      <c r="AL395" s="121">
        <v>0.14016786775461673</v>
      </c>
      <c r="AM395" s="121">
        <v>4.1317381350353797</v>
      </c>
      <c r="AN395" s="121">
        <v>0.11121970458162296</v>
      </c>
      <c r="AO395" s="121" t="s">
        <v>325</v>
      </c>
      <c r="AP395" s="121" t="s">
        <v>40</v>
      </c>
      <c r="AQ395" s="121">
        <v>8.6064493152678772</v>
      </c>
      <c r="AR395" s="121">
        <v>0.2359683568231962</v>
      </c>
      <c r="AS395" s="121" t="s">
        <v>222</v>
      </c>
      <c r="AT395" s="121" t="s">
        <v>40</v>
      </c>
      <c r="AU395" s="121" t="s">
        <v>40</v>
      </c>
      <c r="AV395" s="121" t="s">
        <v>40</v>
      </c>
      <c r="AW395" s="121" t="s">
        <v>40</v>
      </c>
      <c r="AX395" s="121" t="s">
        <v>40</v>
      </c>
      <c r="AY395" s="121" t="s">
        <v>40</v>
      </c>
      <c r="AZ395" s="121" t="s">
        <v>40</v>
      </c>
      <c r="BA395" s="121" t="s">
        <v>40</v>
      </c>
      <c r="BB395" s="121" t="s">
        <v>40</v>
      </c>
      <c r="BC395" s="121" t="s">
        <v>40</v>
      </c>
      <c r="BD395" s="121" t="s">
        <v>40</v>
      </c>
      <c r="BE395" s="121" t="s">
        <v>40</v>
      </c>
      <c r="BF395" s="121" t="s">
        <v>40</v>
      </c>
      <c r="BG395" s="121" t="s">
        <v>40</v>
      </c>
      <c r="BH395" s="121" t="s">
        <v>40</v>
      </c>
      <c r="BI395" s="121" t="s">
        <v>40</v>
      </c>
      <c r="BJ395" s="121" t="s">
        <v>40</v>
      </c>
      <c r="BK395" s="121" t="s">
        <v>40</v>
      </c>
      <c r="BL395" s="121" t="s">
        <v>40</v>
      </c>
      <c r="BM395" s="121" t="s">
        <v>40</v>
      </c>
      <c r="BN395" s="121" t="s">
        <v>40</v>
      </c>
      <c r="BO395" s="121" t="s">
        <v>40</v>
      </c>
      <c r="BP395" s="121" t="s">
        <v>40</v>
      </c>
      <c r="BQ395" s="121" t="s">
        <v>40</v>
      </c>
      <c r="BR395" s="121" t="s">
        <v>40</v>
      </c>
      <c r="BS395" s="121" t="s">
        <v>40</v>
      </c>
      <c r="BT395" s="121" t="s">
        <v>40</v>
      </c>
      <c r="BU395" s="121" t="s">
        <v>40</v>
      </c>
      <c r="BV395" s="121" t="s">
        <v>40</v>
      </c>
      <c r="BW395" s="121" t="s">
        <v>40</v>
      </c>
      <c r="BX395" s="121" t="s">
        <v>40</v>
      </c>
    </row>
    <row r="396" spans="1:76" ht="15" customHeight="1" x14ac:dyDescent="0.2">
      <c r="A396" s="20">
        <v>11</v>
      </c>
      <c r="B396" s="20" t="s">
        <v>24</v>
      </c>
      <c r="C396" s="20" t="s">
        <v>268</v>
      </c>
      <c r="D396" s="83">
        <v>43707</v>
      </c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25" t="str">
        <f t="shared" si="6"/>
        <v>11|S6 Regência|Isóbata 11 m Test 9-10 cm|2019/08/30</v>
      </c>
      <c r="Q396" s="121">
        <v>1448.9012822175487</v>
      </c>
      <c r="R396" s="121">
        <v>98.955929293664468</v>
      </c>
      <c r="S396" s="121">
        <v>10.132283934287164</v>
      </c>
      <c r="T396" s="121">
        <v>0.39610609368533356</v>
      </c>
      <c r="U396" s="121">
        <v>3.611296012250897</v>
      </c>
      <c r="V396" s="121">
        <v>0.13969752671102445</v>
      </c>
      <c r="W396" s="121" t="s">
        <v>76</v>
      </c>
      <c r="X396" s="121" t="s">
        <v>40</v>
      </c>
      <c r="Y396" s="121">
        <v>0.9764920845805849</v>
      </c>
      <c r="Z396" s="121">
        <v>2.8180815907999403E-2</v>
      </c>
      <c r="AA396" s="121">
        <v>9.8412910667834339</v>
      </c>
      <c r="AB396" s="121">
        <v>0.10343549001333592</v>
      </c>
      <c r="AC396" s="121">
        <v>1.2906695883380186</v>
      </c>
      <c r="AD396" s="121">
        <v>0.22355163908589773</v>
      </c>
      <c r="AE396" s="121">
        <v>632.0960766482433</v>
      </c>
      <c r="AF396" s="121">
        <v>29.056583365941133</v>
      </c>
      <c r="AG396" s="121">
        <v>4.8148261137965829</v>
      </c>
      <c r="AH396" s="121">
        <v>0.62601433990275956</v>
      </c>
      <c r="AI396" s="121">
        <v>115.41353201908598</v>
      </c>
      <c r="AJ396" s="121">
        <v>7.825031092532047</v>
      </c>
      <c r="AK396" s="121">
        <v>1.9711403204980356</v>
      </c>
      <c r="AL396" s="121">
        <v>0.49342996116047277</v>
      </c>
      <c r="AM396" s="121">
        <v>1.9610614872915004</v>
      </c>
      <c r="AN396" s="121">
        <v>9.2235029070523514E-2</v>
      </c>
      <c r="AO396" s="121" t="s">
        <v>325</v>
      </c>
      <c r="AP396" s="121" t="s">
        <v>40</v>
      </c>
      <c r="AQ396" s="121">
        <v>7.0566459423237227</v>
      </c>
      <c r="AR396" s="121">
        <v>0.3177959815669763</v>
      </c>
      <c r="AS396" s="121">
        <v>3.8222504988588231</v>
      </c>
      <c r="AT396" s="121">
        <v>1.7704888251679589</v>
      </c>
      <c r="AU396" s="121" t="s">
        <v>40</v>
      </c>
      <c r="AV396" s="121" t="s">
        <v>40</v>
      </c>
      <c r="AW396" s="121" t="s">
        <v>40</v>
      </c>
      <c r="AX396" s="121" t="s">
        <v>40</v>
      </c>
      <c r="AY396" s="121" t="s">
        <v>40</v>
      </c>
      <c r="AZ396" s="121" t="s">
        <v>40</v>
      </c>
      <c r="BA396" s="121" t="s">
        <v>40</v>
      </c>
      <c r="BB396" s="121" t="s">
        <v>40</v>
      </c>
      <c r="BC396" s="121" t="s">
        <v>40</v>
      </c>
      <c r="BD396" s="121" t="s">
        <v>40</v>
      </c>
      <c r="BE396" s="121" t="s">
        <v>40</v>
      </c>
      <c r="BF396" s="121" t="s">
        <v>40</v>
      </c>
      <c r="BG396" s="121" t="s">
        <v>40</v>
      </c>
      <c r="BH396" s="121" t="s">
        <v>40</v>
      </c>
      <c r="BI396" s="121" t="s">
        <v>40</v>
      </c>
      <c r="BJ396" s="121" t="s">
        <v>40</v>
      </c>
      <c r="BK396" s="121" t="s">
        <v>40</v>
      </c>
      <c r="BL396" s="121" t="s">
        <v>40</v>
      </c>
      <c r="BM396" s="121" t="s">
        <v>40</v>
      </c>
      <c r="BN396" s="121" t="s">
        <v>40</v>
      </c>
      <c r="BO396" s="121" t="s">
        <v>40</v>
      </c>
      <c r="BP396" s="121" t="s">
        <v>40</v>
      </c>
      <c r="BQ396" s="121" t="s">
        <v>40</v>
      </c>
      <c r="BR396" s="121" t="s">
        <v>40</v>
      </c>
      <c r="BS396" s="121" t="s">
        <v>40</v>
      </c>
      <c r="BT396" s="121" t="s">
        <v>40</v>
      </c>
      <c r="BU396" s="121" t="s">
        <v>40</v>
      </c>
      <c r="BV396" s="121" t="s">
        <v>40</v>
      </c>
      <c r="BW396" s="121" t="s">
        <v>40</v>
      </c>
      <c r="BX396" s="121" t="s">
        <v>40</v>
      </c>
    </row>
    <row r="397" spans="1:76" ht="15" customHeight="1" x14ac:dyDescent="0.2">
      <c r="A397" s="20">
        <v>11</v>
      </c>
      <c r="B397" s="20" t="s">
        <v>24</v>
      </c>
      <c r="C397" s="20" t="s">
        <v>269</v>
      </c>
      <c r="D397" s="83">
        <v>43707</v>
      </c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25" t="str">
        <f t="shared" si="6"/>
        <v>11|S6 Regência|Isóbata 11 m Test 10-11 cm|2019/08/30</v>
      </c>
      <c r="Q397" s="121">
        <v>1751.8894067195301</v>
      </c>
      <c r="R397" s="121">
        <v>2.4783947598941394</v>
      </c>
      <c r="S397" s="121">
        <v>15.579322140251804</v>
      </c>
      <c r="T397" s="121">
        <v>3.2339388646511003</v>
      </c>
      <c r="U397" s="121">
        <v>5.2489228332648548</v>
      </c>
      <c r="V397" s="121">
        <v>1.0370546172319806</v>
      </c>
      <c r="W397" s="121" t="s">
        <v>76</v>
      </c>
      <c r="X397" s="121" t="s">
        <v>40</v>
      </c>
      <c r="Y397" s="121">
        <v>1.210368199092887</v>
      </c>
      <c r="Z397" s="121">
        <v>0.24377907079562436</v>
      </c>
      <c r="AA397" s="121">
        <v>9.8498696638189251</v>
      </c>
      <c r="AB397" s="121">
        <v>2.0800990838351807</v>
      </c>
      <c r="AC397" s="121">
        <v>1.5942599730663054</v>
      </c>
      <c r="AD397" s="121">
        <v>0.31252397812821064</v>
      </c>
      <c r="AE397" s="121">
        <v>795.47539280384103</v>
      </c>
      <c r="AF397" s="121">
        <v>22.376565057711314</v>
      </c>
      <c r="AG397" s="121">
        <v>5.1195024980130945</v>
      </c>
      <c r="AH397" s="121">
        <v>0.17517035942084977</v>
      </c>
      <c r="AI397" s="121">
        <v>137.66381960250712</v>
      </c>
      <c r="AJ397" s="121">
        <v>9.381994874565569</v>
      </c>
      <c r="AK397" s="121">
        <v>2.1185135389862157</v>
      </c>
      <c r="AL397" s="121">
        <v>0.41050821375253976</v>
      </c>
      <c r="AM397" s="121">
        <v>2.7479733191928259</v>
      </c>
      <c r="AN397" s="121">
        <v>0.39916907194295459</v>
      </c>
      <c r="AO397" s="121" t="s">
        <v>325</v>
      </c>
      <c r="AP397" s="121" t="s">
        <v>40</v>
      </c>
      <c r="AQ397" s="121">
        <v>7.7161386417902804</v>
      </c>
      <c r="AR397" s="121">
        <v>1.6755744886158987</v>
      </c>
      <c r="AS397" s="121">
        <v>6.2288959990657196</v>
      </c>
      <c r="AT397" s="121">
        <v>1.024821287796581</v>
      </c>
      <c r="AU397" s="121" t="s">
        <v>40</v>
      </c>
      <c r="AV397" s="121" t="s">
        <v>40</v>
      </c>
      <c r="AW397" s="121" t="s">
        <v>40</v>
      </c>
      <c r="AX397" s="121" t="s">
        <v>40</v>
      </c>
      <c r="AY397" s="121" t="s">
        <v>40</v>
      </c>
      <c r="AZ397" s="121" t="s">
        <v>40</v>
      </c>
      <c r="BA397" s="121" t="s">
        <v>40</v>
      </c>
      <c r="BB397" s="121" t="s">
        <v>40</v>
      </c>
      <c r="BC397" s="121" t="s">
        <v>40</v>
      </c>
      <c r="BD397" s="121" t="s">
        <v>40</v>
      </c>
      <c r="BE397" s="121" t="s">
        <v>40</v>
      </c>
      <c r="BF397" s="121" t="s">
        <v>40</v>
      </c>
      <c r="BG397" s="121" t="s">
        <v>40</v>
      </c>
      <c r="BH397" s="121" t="s">
        <v>40</v>
      </c>
      <c r="BI397" s="121" t="s">
        <v>40</v>
      </c>
      <c r="BJ397" s="121" t="s">
        <v>40</v>
      </c>
      <c r="BK397" s="121" t="s">
        <v>40</v>
      </c>
      <c r="BL397" s="121" t="s">
        <v>40</v>
      </c>
      <c r="BM397" s="121" t="s">
        <v>40</v>
      </c>
      <c r="BN397" s="121" t="s">
        <v>40</v>
      </c>
      <c r="BO397" s="121" t="s">
        <v>40</v>
      </c>
      <c r="BP397" s="121" t="s">
        <v>40</v>
      </c>
      <c r="BQ397" s="121" t="s">
        <v>40</v>
      </c>
      <c r="BR397" s="121" t="s">
        <v>40</v>
      </c>
      <c r="BS397" s="121" t="s">
        <v>40</v>
      </c>
      <c r="BT397" s="121" t="s">
        <v>40</v>
      </c>
      <c r="BU397" s="121" t="s">
        <v>40</v>
      </c>
      <c r="BV397" s="121" t="s">
        <v>40</v>
      </c>
      <c r="BW397" s="121" t="s">
        <v>40</v>
      </c>
      <c r="BX397" s="121" t="s">
        <v>40</v>
      </c>
    </row>
    <row r="398" spans="1:76" ht="15" customHeight="1" x14ac:dyDescent="0.2">
      <c r="A398" s="20">
        <v>11</v>
      </c>
      <c r="B398" s="20" t="s">
        <v>24</v>
      </c>
      <c r="C398" s="20" t="s">
        <v>270</v>
      </c>
      <c r="D398" s="83">
        <v>43707</v>
      </c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25" t="str">
        <f t="shared" si="6"/>
        <v>11|S6 Regência|Isóbata 11 m Test 11-12 cm|2019/08/30</v>
      </c>
      <c r="Q398" s="121">
        <v>1854.0541689803053</v>
      </c>
      <c r="R398" s="121">
        <v>45.288977994969748</v>
      </c>
      <c r="S398" s="121">
        <v>11.752543479508953</v>
      </c>
      <c r="T398" s="121">
        <v>0.49748344135931027</v>
      </c>
      <c r="U398" s="121">
        <v>5.603229961187977</v>
      </c>
      <c r="V398" s="121">
        <v>0.18647637400196301</v>
      </c>
      <c r="W398" s="121" t="s">
        <v>76</v>
      </c>
      <c r="X398" s="121" t="s">
        <v>40</v>
      </c>
      <c r="Y398" s="121">
        <v>1.1540856779980577</v>
      </c>
      <c r="Z398" s="121">
        <v>7.7520770450270532E-2</v>
      </c>
      <c r="AA398" s="121">
        <v>9.655291336253029</v>
      </c>
      <c r="AB398" s="121">
        <v>0.57879157833185424</v>
      </c>
      <c r="AC398" s="121">
        <v>1.4877455279680696</v>
      </c>
      <c r="AD398" s="121">
        <v>0.26798929885171147</v>
      </c>
      <c r="AE398" s="121">
        <v>792.67084101213572</v>
      </c>
      <c r="AF398" s="121">
        <v>30.231055378027381</v>
      </c>
      <c r="AG398" s="121">
        <v>4.5385913540967255</v>
      </c>
      <c r="AH398" s="121">
        <v>2.9675004147238091E-2</v>
      </c>
      <c r="AI398" s="121">
        <v>140.97742693142794</v>
      </c>
      <c r="AJ398" s="121">
        <v>10.015684858590502</v>
      </c>
      <c r="AK398" s="121">
        <v>2.4020393875716239</v>
      </c>
      <c r="AL398" s="121">
        <v>0.10472758397557229</v>
      </c>
      <c r="AM398" s="121">
        <v>2.1991075974842289</v>
      </c>
      <c r="AN398" s="121">
        <v>0.24488124628514998</v>
      </c>
      <c r="AO398" s="121" t="s">
        <v>325</v>
      </c>
      <c r="AP398" s="121" t="s">
        <v>40</v>
      </c>
      <c r="AQ398" s="121">
        <v>7.5008920850984833</v>
      </c>
      <c r="AR398" s="121">
        <v>9.4971107086632353E-2</v>
      </c>
      <c r="AS398" s="121">
        <v>6.2261698570496531</v>
      </c>
      <c r="AT398" s="121">
        <v>0.5051567104651058</v>
      </c>
      <c r="AU398" s="121" t="s">
        <v>40</v>
      </c>
      <c r="AV398" s="121" t="s">
        <v>40</v>
      </c>
      <c r="AW398" s="121" t="s">
        <v>40</v>
      </c>
      <c r="AX398" s="121" t="s">
        <v>40</v>
      </c>
      <c r="AY398" s="121" t="s">
        <v>40</v>
      </c>
      <c r="AZ398" s="121" t="s">
        <v>40</v>
      </c>
      <c r="BA398" s="121" t="s">
        <v>40</v>
      </c>
      <c r="BB398" s="121" t="s">
        <v>40</v>
      </c>
      <c r="BC398" s="121" t="s">
        <v>40</v>
      </c>
      <c r="BD398" s="121" t="s">
        <v>40</v>
      </c>
      <c r="BE398" s="121" t="s">
        <v>40</v>
      </c>
      <c r="BF398" s="121" t="s">
        <v>40</v>
      </c>
      <c r="BG398" s="121" t="s">
        <v>40</v>
      </c>
      <c r="BH398" s="121" t="s">
        <v>40</v>
      </c>
      <c r="BI398" s="121" t="s">
        <v>40</v>
      </c>
      <c r="BJ398" s="121" t="s">
        <v>40</v>
      </c>
      <c r="BK398" s="121" t="s">
        <v>40</v>
      </c>
      <c r="BL398" s="121" t="s">
        <v>40</v>
      </c>
      <c r="BM398" s="121" t="s">
        <v>40</v>
      </c>
      <c r="BN398" s="121" t="s">
        <v>40</v>
      </c>
      <c r="BO398" s="121" t="s">
        <v>40</v>
      </c>
      <c r="BP398" s="121" t="s">
        <v>40</v>
      </c>
      <c r="BQ398" s="121" t="s">
        <v>40</v>
      </c>
      <c r="BR398" s="121" t="s">
        <v>40</v>
      </c>
      <c r="BS398" s="121" t="s">
        <v>40</v>
      </c>
      <c r="BT398" s="121" t="s">
        <v>40</v>
      </c>
      <c r="BU398" s="121" t="s">
        <v>40</v>
      </c>
      <c r="BV398" s="121" t="s">
        <v>40</v>
      </c>
      <c r="BW398" s="121" t="s">
        <v>40</v>
      </c>
      <c r="BX398" s="121" t="s">
        <v>40</v>
      </c>
    </row>
    <row r="399" spans="1:76" ht="15" customHeight="1" x14ac:dyDescent="0.2">
      <c r="A399" s="20">
        <v>11</v>
      </c>
      <c r="B399" s="20" t="s">
        <v>24</v>
      </c>
      <c r="C399" s="20" t="s">
        <v>271</v>
      </c>
      <c r="D399" s="83">
        <v>43707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25" t="str">
        <f t="shared" si="6"/>
        <v>11|S6 Regência|Isóbata 11 m Test 12-13 cm|2019/08/30</v>
      </c>
      <c r="Q399" s="121">
        <v>1244.0905982177551</v>
      </c>
      <c r="R399" s="121">
        <v>112.25606568975039</v>
      </c>
      <c r="S399" s="121">
        <v>9.2259331291784008</v>
      </c>
      <c r="T399" s="121">
        <v>0.89749816329024634</v>
      </c>
      <c r="U399" s="121">
        <v>4.382564075189892</v>
      </c>
      <c r="V399" s="121">
        <v>0.65148685158556152</v>
      </c>
      <c r="W399" s="121" t="s">
        <v>76</v>
      </c>
      <c r="X399" s="121" t="s">
        <v>40</v>
      </c>
      <c r="Y399" s="121">
        <v>0.9221627412489527</v>
      </c>
      <c r="Z399" s="121">
        <v>0.1736376231505318</v>
      </c>
      <c r="AA399" s="121">
        <v>8.4611814249495936</v>
      </c>
      <c r="AB399" s="121">
        <v>0.81962513588387154</v>
      </c>
      <c r="AC399" s="121">
        <v>1.705405131355846</v>
      </c>
      <c r="AD399" s="121">
        <v>0.63206971782128352</v>
      </c>
      <c r="AE399" s="121">
        <v>682.44690635721145</v>
      </c>
      <c r="AF399" s="121">
        <v>25.749252429948765</v>
      </c>
      <c r="AG399" s="121">
        <v>4.0452449177830321</v>
      </c>
      <c r="AH399" s="121">
        <v>0.12240435041088157</v>
      </c>
      <c r="AI399" s="121">
        <v>131.44131506467718</v>
      </c>
      <c r="AJ399" s="121">
        <v>6.6928943719715468</v>
      </c>
      <c r="AK399" s="121">
        <v>1.8384939199357133</v>
      </c>
      <c r="AL399" s="121">
        <v>0.50935932204397349</v>
      </c>
      <c r="AM399" s="121">
        <v>3.5964368681970451</v>
      </c>
      <c r="AN399" s="121">
        <v>0.19972623777941637</v>
      </c>
      <c r="AO399" s="121" t="s">
        <v>325</v>
      </c>
      <c r="AP399" s="121" t="s">
        <v>40</v>
      </c>
      <c r="AQ399" s="121">
        <v>6.3081736640478994</v>
      </c>
      <c r="AR399" s="121">
        <v>0.32736299139175795</v>
      </c>
      <c r="AS399" s="121">
        <v>4.4803628288982713</v>
      </c>
      <c r="AT399" s="121">
        <v>1.5075251263220981</v>
      </c>
      <c r="AU399" s="121" t="s">
        <v>40</v>
      </c>
      <c r="AV399" s="121" t="s">
        <v>40</v>
      </c>
      <c r="AW399" s="121" t="s">
        <v>40</v>
      </c>
      <c r="AX399" s="121" t="s">
        <v>40</v>
      </c>
      <c r="AY399" s="121" t="s">
        <v>40</v>
      </c>
      <c r="AZ399" s="121" t="s">
        <v>40</v>
      </c>
      <c r="BA399" s="121" t="s">
        <v>40</v>
      </c>
      <c r="BB399" s="121" t="s">
        <v>40</v>
      </c>
      <c r="BC399" s="121" t="s">
        <v>40</v>
      </c>
      <c r="BD399" s="121" t="s">
        <v>40</v>
      </c>
      <c r="BE399" s="121" t="s">
        <v>40</v>
      </c>
      <c r="BF399" s="121" t="s">
        <v>40</v>
      </c>
      <c r="BG399" s="121" t="s">
        <v>40</v>
      </c>
      <c r="BH399" s="121" t="s">
        <v>40</v>
      </c>
      <c r="BI399" s="121" t="s">
        <v>40</v>
      </c>
      <c r="BJ399" s="121" t="s">
        <v>40</v>
      </c>
      <c r="BK399" s="121" t="s">
        <v>40</v>
      </c>
      <c r="BL399" s="121" t="s">
        <v>40</v>
      </c>
      <c r="BM399" s="121" t="s">
        <v>40</v>
      </c>
      <c r="BN399" s="121" t="s">
        <v>40</v>
      </c>
      <c r="BO399" s="121" t="s">
        <v>40</v>
      </c>
      <c r="BP399" s="121" t="s">
        <v>40</v>
      </c>
      <c r="BQ399" s="121" t="s">
        <v>40</v>
      </c>
      <c r="BR399" s="121" t="s">
        <v>40</v>
      </c>
      <c r="BS399" s="121" t="s">
        <v>40</v>
      </c>
      <c r="BT399" s="121" t="s">
        <v>40</v>
      </c>
      <c r="BU399" s="121" t="s">
        <v>40</v>
      </c>
      <c r="BV399" s="121" t="s">
        <v>40</v>
      </c>
      <c r="BW399" s="121" t="s">
        <v>40</v>
      </c>
      <c r="BX399" s="121" t="s">
        <v>40</v>
      </c>
    </row>
    <row r="400" spans="1:76" ht="15" customHeight="1" x14ac:dyDescent="0.2">
      <c r="A400" s="20">
        <v>11</v>
      </c>
      <c r="B400" s="20" t="s">
        <v>24</v>
      </c>
      <c r="C400" s="20" t="s">
        <v>272</v>
      </c>
      <c r="D400" s="83">
        <v>43707</v>
      </c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25" t="str">
        <f t="shared" si="6"/>
        <v>11|S6 Regência|Isóbata 11 m Test 13-14 cm|2019/08/30</v>
      </c>
      <c r="Q400" s="121">
        <v>2381.2829211981107</v>
      </c>
      <c r="R400" s="121">
        <v>173.2306445369465</v>
      </c>
      <c r="S400" s="121">
        <v>11.312685429400116</v>
      </c>
      <c r="T400" s="121">
        <v>0.34293389463186486</v>
      </c>
      <c r="U400" s="121">
        <v>4.8728561829693149</v>
      </c>
      <c r="V400" s="121">
        <v>7.5067293669379989E-2</v>
      </c>
      <c r="W400" s="121" t="s">
        <v>76</v>
      </c>
      <c r="X400" s="121" t="s">
        <v>40</v>
      </c>
      <c r="Y400" s="121">
        <v>1.1123624758911195</v>
      </c>
      <c r="Z400" s="121">
        <v>2.8931419730394935E-2</v>
      </c>
      <c r="AA400" s="121">
        <v>8.7663664916529758</v>
      </c>
      <c r="AB400" s="121">
        <v>0.16338699505605386</v>
      </c>
      <c r="AC400" s="121">
        <v>1.2266219901301527</v>
      </c>
      <c r="AD400" s="121">
        <v>0.1714738303597074</v>
      </c>
      <c r="AE400" s="121">
        <v>711.51398365028035</v>
      </c>
      <c r="AF400" s="121">
        <v>32.257846092086169</v>
      </c>
      <c r="AG400" s="121">
        <v>5.3715474083362134</v>
      </c>
      <c r="AH400" s="121">
        <v>1.3221239696374869</v>
      </c>
      <c r="AI400" s="121">
        <v>127.55818193406675</v>
      </c>
      <c r="AJ400" s="121">
        <v>0.32894072162678539</v>
      </c>
      <c r="AK400" s="121">
        <v>2.1746694827800024</v>
      </c>
      <c r="AL400" s="121">
        <v>0.20528816530404734</v>
      </c>
      <c r="AM400" s="121">
        <v>2.7917120410443665</v>
      </c>
      <c r="AN400" s="121">
        <v>1.4759312581144255</v>
      </c>
      <c r="AO400" s="121" t="s">
        <v>325</v>
      </c>
      <c r="AP400" s="121" t="s">
        <v>40</v>
      </c>
      <c r="AQ400" s="121">
        <v>6.6945215856591442</v>
      </c>
      <c r="AR400" s="121">
        <v>0.48253370050553251</v>
      </c>
      <c r="AS400" s="121">
        <v>5.2814662917519453</v>
      </c>
      <c r="AT400" s="121">
        <v>0.25301545303766215</v>
      </c>
      <c r="AU400" s="121" t="s">
        <v>40</v>
      </c>
      <c r="AV400" s="121" t="s">
        <v>40</v>
      </c>
      <c r="AW400" s="121" t="s">
        <v>40</v>
      </c>
      <c r="AX400" s="121" t="s">
        <v>40</v>
      </c>
      <c r="AY400" s="121" t="s">
        <v>40</v>
      </c>
      <c r="AZ400" s="121" t="s">
        <v>40</v>
      </c>
      <c r="BA400" s="121" t="s">
        <v>40</v>
      </c>
      <c r="BB400" s="121" t="s">
        <v>40</v>
      </c>
      <c r="BC400" s="121" t="s">
        <v>40</v>
      </c>
      <c r="BD400" s="121" t="s">
        <v>40</v>
      </c>
      <c r="BE400" s="121" t="s">
        <v>40</v>
      </c>
      <c r="BF400" s="121" t="s">
        <v>40</v>
      </c>
      <c r="BG400" s="121" t="s">
        <v>40</v>
      </c>
      <c r="BH400" s="121" t="s">
        <v>40</v>
      </c>
      <c r="BI400" s="121" t="s">
        <v>40</v>
      </c>
      <c r="BJ400" s="121" t="s">
        <v>40</v>
      </c>
      <c r="BK400" s="121" t="s">
        <v>40</v>
      </c>
      <c r="BL400" s="121" t="s">
        <v>40</v>
      </c>
      <c r="BM400" s="121" t="s">
        <v>40</v>
      </c>
      <c r="BN400" s="121" t="s">
        <v>40</v>
      </c>
      <c r="BO400" s="121" t="s">
        <v>40</v>
      </c>
      <c r="BP400" s="121" t="s">
        <v>40</v>
      </c>
      <c r="BQ400" s="121" t="s">
        <v>40</v>
      </c>
      <c r="BR400" s="121" t="s">
        <v>40</v>
      </c>
      <c r="BS400" s="121" t="s">
        <v>40</v>
      </c>
      <c r="BT400" s="121" t="s">
        <v>40</v>
      </c>
      <c r="BU400" s="121" t="s">
        <v>40</v>
      </c>
      <c r="BV400" s="121" t="s">
        <v>40</v>
      </c>
      <c r="BW400" s="121" t="s">
        <v>40</v>
      </c>
      <c r="BX400" s="121" t="s">
        <v>40</v>
      </c>
    </row>
    <row r="401" spans="1:76" ht="15" customHeight="1" x14ac:dyDescent="0.2">
      <c r="A401" s="20">
        <v>11</v>
      </c>
      <c r="B401" s="20" t="s">
        <v>24</v>
      </c>
      <c r="C401" s="20" t="s">
        <v>273</v>
      </c>
      <c r="D401" s="83">
        <v>43707</v>
      </c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25" t="str">
        <f t="shared" si="6"/>
        <v>11|S6 Regência|Isóbata 11 m Test 14-15 cm|2019/08/30</v>
      </c>
      <c r="Q401" s="121">
        <v>2633.6336306630892</v>
      </c>
      <c r="R401" s="121">
        <v>386.05826282069211</v>
      </c>
      <c r="S401" s="121">
        <v>8.8079454643598947</v>
      </c>
      <c r="T401" s="121">
        <v>0.45736156459541372</v>
      </c>
      <c r="U401" s="121">
        <v>7.5273088439062423</v>
      </c>
      <c r="V401" s="121">
        <v>0.3082071922660371</v>
      </c>
      <c r="W401" s="121" t="s">
        <v>76</v>
      </c>
      <c r="X401" s="121" t="s">
        <v>40</v>
      </c>
      <c r="Y401" s="121">
        <v>1.4185585011632584</v>
      </c>
      <c r="Z401" s="121">
        <v>0.12479128632223556</v>
      </c>
      <c r="AA401" s="121">
        <v>8.7929795847373953</v>
      </c>
      <c r="AB401" s="121">
        <v>4.1192860076507467E-4</v>
      </c>
      <c r="AC401" s="121">
        <v>1.4644423426627884</v>
      </c>
      <c r="AD401" s="121">
        <v>0.19574145130748494</v>
      </c>
      <c r="AE401" s="121">
        <v>680.28740322113299</v>
      </c>
      <c r="AF401" s="121">
        <v>24.871739967657476</v>
      </c>
      <c r="AG401" s="121">
        <v>5.0477110900009929</v>
      </c>
      <c r="AH401" s="121">
        <v>0.63699083446737403</v>
      </c>
      <c r="AI401" s="121">
        <v>134.43909320250589</v>
      </c>
      <c r="AJ401" s="121">
        <v>2.3805368022215281</v>
      </c>
      <c r="AK401" s="121">
        <v>2.4437922530264338</v>
      </c>
      <c r="AL401" s="121">
        <v>4.451336818072342E-2</v>
      </c>
      <c r="AM401" s="121">
        <v>2.5356011298556576</v>
      </c>
      <c r="AN401" s="121">
        <v>0.29306707573818774</v>
      </c>
      <c r="AO401" s="121" t="s">
        <v>325</v>
      </c>
      <c r="AP401" s="121" t="s">
        <v>40</v>
      </c>
      <c r="AQ401" s="121">
        <v>7.5581979881529122</v>
      </c>
      <c r="AR401" s="121">
        <v>0.48993653363878831</v>
      </c>
      <c r="AS401" s="121">
        <v>7.0581856623896595</v>
      </c>
      <c r="AT401" s="121">
        <v>0.51382505962298763</v>
      </c>
      <c r="AU401" s="121" t="s">
        <v>40</v>
      </c>
      <c r="AV401" s="121" t="s">
        <v>40</v>
      </c>
      <c r="AW401" s="121" t="s">
        <v>40</v>
      </c>
      <c r="AX401" s="121" t="s">
        <v>40</v>
      </c>
      <c r="AY401" s="121" t="s">
        <v>40</v>
      </c>
      <c r="AZ401" s="121" t="s">
        <v>40</v>
      </c>
      <c r="BA401" s="121" t="s">
        <v>40</v>
      </c>
      <c r="BB401" s="121" t="s">
        <v>40</v>
      </c>
      <c r="BC401" s="121" t="s">
        <v>40</v>
      </c>
      <c r="BD401" s="121" t="s">
        <v>40</v>
      </c>
      <c r="BE401" s="121" t="s">
        <v>40</v>
      </c>
      <c r="BF401" s="121" t="s">
        <v>40</v>
      </c>
      <c r="BG401" s="121" t="s">
        <v>40</v>
      </c>
      <c r="BH401" s="121" t="s">
        <v>40</v>
      </c>
      <c r="BI401" s="121" t="s">
        <v>40</v>
      </c>
      <c r="BJ401" s="121" t="s">
        <v>40</v>
      </c>
      <c r="BK401" s="121" t="s">
        <v>40</v>
      </c>
      <c r="BL401" s="121" t="s">
        <v>40</v>
      </c>
      <c r="BM401" s="121" t="s">
        <v>40</v>
      </c>
      <c r="BN401" s="121" t="s">
        <v>40</v>
      </c>
      <c r="BO401" s="121" t="s">
        <v>40</v>
      </c>
      <c r="BP401" s="121" t="s">
        <v>40</v>
      </c>
      <c r="BQ401" s="121" t="s">
        <v>40</v>
      </c>
      <c r="BR401" s="121" t="s">
        <v>40</v>
      </c>
      <c r="BS401" s="121" t="s">
        <v>40</v>
      </c>
      <c r="BT401" s="121" t="s">
        <v>40</v>
      </c>
      <c r="BU401" s="121" t="s">
        <v>40</v>
      </c>
      <c r="BV401" s="121" t="s">
        <v>40</v>
      </c>
      <c r="BW401" s="121" t="s">
        <v>40</v>
      </c>
      <c r="BX401" s="121" t="s">
        <v>40</v>
      </c>
    </row>
    <row r="402" spans="1:76" ht="15" customHeight="1" x14ac:dyDescent="0.2">
      <c r="A402" s="20">
        <v>11</v>
      </c>
      <c r="B402" s="20" t="s">
        <v>24</v>
      </c>
      <c r="C402" s="20" t="s">
        <v>274</v>
      </c>
      <c r="D402" s="83">
        <v>43707</v>
      </c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25" t="str">
        <f t="shared" si="6"/>
        <v>11|S6 Regência|Isóbata 11 m Test 15-16 cm|2019/08/30</v>
      </c>
      <c r="Q402" s="121">
        <v>3072.6970423162047</v>
      </c>
      <c r="R402" s="121">
        <v>582.1593272186941</v>
      </c>
      <c r="S402" s="121">
        <v>11.210767718697689</v>
      </c>
      <c r="T402" s="121">
        <v>4.1563258653204906E-2</v>
      </c>
      <c r="U402" s="121">
        <v>8.1563058604777812</v>
      </c>
      <c r="V402" s="121">
        <v>0.79452423650194204</v>
      </c>
      <c r="W402" s="121" t="s">
        <v>76</v>
      </c>
      <c r="X402" s="121" t="s">
        <v>40</v>
      </c>
      <c r="Y402" s="121">
        <v>1.7715960475298984</v>
      </c>
      <c r="Z402" s="121">
        <v>0.26554042649442972</v>
      </c>
      <c r="AA402" s="121">
        <v>10.527508171667915</v>
      </c>
      <c r="AB402" s="121">
        <v>0.33503786061630281</v>
      </c>
      <c r="AC402" s="121">
        <v>1.7109225985721572</v>
      </c>
      <c r="AD402" s="121">
        <v>0.15000488234715087</v>
      </c>
      <c r="AE402" s="121">
        <v>757.49076636073437</v>
      </c>
      <c r="AF402" s="121">
        <v>78.330985363402746</v>
      </c>
      <c r="AG402" s="121">
        <v>5.3873023889514755</v>
      </c>
      <c r="AH402" s="121">
        <v>3.4419110937171149E-2</v>
      </c>
      <c r="AI402" s="121">
        <v>163.67055744139952</v>
      </c>
      <c r="AJ402" s="121">
        <v>13.232204432204403</v>
      </c>
      <c r="AK402" s="121">
        <v>3.0411674647523581</v>
      </c>
      <c r="AL402" s="121">
        <v>0.22117480033152734</v>
      </c>
      <c r="AM402" s="121">
        <v>2.5013319222305586</v>
      </c>
      <c r="AN402" s="121">
        <v>8.6986864812301792E-2</v>
      </c>
      <c r="AO402" s="121" t="s">
        <v>325</v>
      </c>
      <c r="AP402" s="121" t="s">
        <v>40</v>
      </c>
      <c r="AQ402" s="121">
        <v>9.0513932597195534</v>
      </c>
      <c r="AR402" s="121">
        <v>0.14087846395631787</v>
      </c>
      <c r="AS402" s="121">
        <v>8.4522847164389283</v>
      </c>
      <c r="AT402" s="121">
        <v>0.95081012094723205</v>
      </c>
      <c r="AU402" s="121" t="s">
        <v>40</v>
      </c>
      <c r="AV402" s="121" t="s">
        <v>40</v>
      </c>
      <c r="AW402" s="121" t="s">
        <v>40</v>
      </c>
      <c r="AX402" s="121" t="s">
        <v>40</v>
      </c>
      <c r="AY402" s="121" t="s">
        <v>40</v>
      </c>
      <c r="AZ402" s="121" t="s">
        <v>40</v>
      </c>
      <c r="BA402" s="121" t="s">
        <v>40</v>
      </c>
      <c r="BB402" s="121" t="s">
        <v>40</v>
      </c>
      <c r="BC402" s="121" t="s">
        <v>40</v>
      </c>
      <c r="BD402" s="121" t="s">
        <v>40</v>
      </c>
      <c r="BE402" s="121" t="s">
        <v>40</v>
      </c>
      <c r="BF402" s="121" t="s">
        <v>40</v>
      </c>
      <c r="BG402" s="121" t="s">
        <v>40</v>
      </c>
      <c r="BH402" s="121" t="s">
        <v>40</v>
      </c>
      <c r="BI402" s="121" t="s">
        <v>40</v>
      </c>
      <c r="BJ402" s="121" t="s">
        <v>40</v>
      </c>
      <c r="BK402" s="121" t="s">
        <v>40</v>
      </c>
      <c r="BL402" s="121" t="s">
        <v>40</v>
      </c>
      <c r="BM402" s="121" t="s">
        <v>40</v>
      </c>
      <c r="BN402" s="121" t="s">
        <v>40</v>
      </c>
      <c r="BO402" s="121" t="s">
        <v>40</v>
      </c>
      <c r="BP402" s="121" t="s">
        <v>40</v>
      </c>
      <c r="BQ402" s="121" t="s">
        <v>40</v>
      </c>
      <c r="BR402" s="121" t="s">
        <v>40</v>
      </c>
      <c r="BS402" s="121" t="s">
        <v>40</v>
      </c>
      <c r="BT402" s="121" t="s">
        <v>40</v>
      </c>
      <c r="BU402" s="121" t="s">
        <v>40</v>
      </c>
      <c r="BV402" s="121" t="s">
        <v>40</v>
      </c>
      <c r="BW402" s="121" t="s">
        <v>40</v>
      </c>
      <c r="BX402" s="121" t="s">
        <v>40</v>
      </c>
    </row>
    <row r="403" spans="1:76" ht="15" customHeight="1" x14ac:dyDescent="0.2">
      <c r="A403" s="20">
        <v>11</v>
      </c>
      <c r="B403" s="20" t="s">
        <v>24</v>
      </c>
      <c r="C403" s="20" t="s">
        <v>275</v>
      </c>
      <c r="D403" s="83">
        <v>43707</v>
      </c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25" t="str">
        <f t="shared" si="6"/>
        <v>11|S6 Regência|Isóbata 11 m Test 16-17 cm|2019/08/30</v>
      </c>
      <c r="Q403" s="121">
        <v>3131.833975188094</v>
      </c>
      <c r="R403" s="121">
        <v>608.15339907460691</v>
      </c>
      <c r="S403" s="121">
        <v>10.748057104845293</v>
      </c>
      <c r="T403" s="121">
        <v>8.0385775698504233E-2</v>
      </c>
      <c r="U403" s="121">
        <v>8.3073479740657632</v>
      </c>
      <c r="V403" s="121">
        <v>1.2588310769692264</v>
      </c>
      <c r="W403" s="121" t="s">
        <v>76</v>
      </c>
      <c r="X403" s="121" t="s">
        <v>40</v>
      </c>
      <c r="Y403" s="121">
        <v>1.5379926983184293</v>
      </c>
      <c r="Z403" s="121">
        <v>0.10884401288325846</v>
      </c>
      <c r="AA403" s="121">
        <v>11.269071141169853</v>
      </c>
      <c r="AB403" s="121">
        <v>2.2417874889926863</v>
      </c>
      <c r="AC403" s="121">
        <v>1.9305682320057724</v>
      </c>
      <c r="AD403" s="121">
        <v>0.11052809459834013</v>
      </c>
      <c r="AE403" s="121">
        <v>778.54098148066737</v>
      </c>
      <c r="AF403" s="121">
        <v>142.78442102515214</v>
      </c>
      <c r="AG403" s="121">
        <v>6.0948093746693495</v>
      </c>
      <c r="AH403" s="121">
        <v>5.9385368645819461E-2</v>
      </c>
      <c r="AI403" s="121">
        <v>147.3405291903656</v>
      </c>
      <c r="AJ403" s="121">
        <v>20.763388642328856</v>
      </c>
      <c r="AK403" s="121">
        <v>3.6949759396166755</v>
      </c>
      <c r="AL403" s="121">
        <v>0.68077001836328088</v>
      </c>
      <c r="AM403" s="121">
        <v>1.9052956582414911</v>
      </c>
      <c r="AN403" s="121">
        <v>0.34609362945359362</v>
      </c>
      <c r="AO403" s="121" t="s">
        <v>325</v>
      </c>
      <c r="AP403" s="121" t="s">
        <v>40</v>
      </c>
      <c r="AQ403" s="121">
        <v>8.517515315403033</v>
      </c>
      <c r="AR403" s="121">
        <v>0.71108052076325334</v>
      </c>
      <c r="AS403" s="121">
        <v>7.2926663325446146</v>
      </c>
      <c r="AT403" s="121">
        <v>9.92871198717305E-2</v>
      </c>
      <c r="AU403" s="121" t="s">
        <v>40</v>
      </c>
      <c r="AV403" s="121" t="s">
        <v>40</v>
      </c>
      <c r="AW403" s="121" t="s">
        <v>40</v>
      </c>
      <c r="AX403" s="121" t="s">
        <v>40</v>
      </c>
      <c r="AY403" s="121" t="s">
        <v>40</v>
      </c>
      <c r="AZ403" s="121" t="s">
        <v>40</v>
      </c>
      <c r="BA403" s="121" t="s">
        <v>40</v>
      </c>
      <c r="BB403" s="121" t="s">
        <v>40</v>
      </c>
      <c r="BC403" s="121" t="s">
        <v>40</v>
      </c>
      <c r="BD403" s="121" t="s">
        <v>40</v>
      </c>
      <c r="BE403" s="121" t="s">
        <v>40</v>
      </c>
      <c r="BF403" s="121" t="s">
        <v>40</v>
      </c>
      <c r="BG403" s="121" t="s">
        <v>40</v>
      </c>
      <c r="BH403" s="121" t="s">
        <v>40</v>
      </c>
      <c r="BI403" s="121" t="s">
        <v>40</v>
      </c>
      <c r="BJ403" s="121" t="s">
        <v>40</v>
      </c>
      <c r="BK403" s="121" t="s">
        <v>40</v>
      </c>
      <c r="BL403" s="121" t="s">
        <v>40</v>
      </c>
      <c r="BM403" s="121" t="s">
        <v>40</v>
      </c>
      <c r="BN403" s="121" t="s">
        <v>40</v>
      </c>
      <c r="BO403" s="121" t="s">
        <v>40</v>
      </c>
      <c r="BP403" s="121" t="s">
        <v>40</v>
      </c>
      <c r="BQ403" s="121" t="s">
        <v>40</v>
      </c>
      <c r="BR403" s="121" t="s">
        <v>40</v>
      </c>
      <c r="BS403" s="121" t="s">
        <v>40</v>
      </c>
      <c r="BT403" s="121" t="s">
        <v>40</v>
      </c>
      <c r="BU403" s="121" t="s">
        <v>40</v>
      </c>
      <c r="BV403" s="121" t="s">
        <v>40</v>
      </c>
      <c r="BW403" s="121" t="s">
        <v>40</v>
      </c>
      <c r="BX403" s="121" t="s">
        <v>40</v>
      </c>
    </row>
    <row r="404" spans="1:76" ht="15" customHeight="1" x14ac:dyDescent="0.2">
      <c r="A404" s="20">
        <v>11</v>
      </c>
      <c r="B404" s="20" t="s">
        <v>24</v>
      </c>
      <c r="C404" s="20" t="s">
        <v>276</v>
      </c>
      <c r="D404" s="83">
        <v>43707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25" t="str">
        <f t="shared" si="6"/>
        <v>11|S6 Regência|Isóbata 11 m Test 17-18 cm|2019/08/30</v>
      </c>
      <c r="Q404" s="121">
        <v>3126.4954801537583</v>
      </c>
      <c r="R404" s="121">
        <v>382.54579036013172</v>
      </c>
      <c r="S404" s="121">
        <v>12.031767411109467</v>
      </c>
      <c r="T404" s="121">
        <v>2.4568327394450002</v>
      </c>
      <c r="U404" s="121">
        <v>8.2029820058854916</v>
      </c>
      <c r="V404" s="121">
        <v>2.5454136400639635</v>
      </c>
      <c r="W404" s="121" t="s">
        <v>76</v>
      </c>
      <c r="X404" s="121" t="s">
        <v>40</v>
      </c>
      <c r="Y404" s="121">
        <v>1.577612646176406</v>
      </c>
      <c r="Z404" s="121">
        <v>0.49421853189094705</v>
      </c>
      <c r="AA404" s="121">
        <v>11.231451097731723</v>
      </c>
      <c r="AB404" s="121">
        <v>3.1874332346753231</v>
      </c>
      <c r="AC404" s="121">
        <v>1.7049746649817392</v>
      </c>
      <c r="AD404" s="121">
        <v>0.53053099704444706</v>
      </c>
      <c r="AE404" s="121">
        <v>844.74372047353995</v>
      </c>
      <c r="AF404" s="121">
        <v>223.52806670911718</v>
      </c>
      <c r="AG404" s="121">
        <v>6.2632179969170103</v>
      </c>
      <c r="AH404" s="121">
        <v>0.83792951437653396</v>
      </c>
      <c r="AI404" s="121">
        <v>154.40622078254239</v>
      </c>
      <c r="AJ404" s="121">
        <v>52.721777534458987</v>
      </c>
      <c r="AK404" s="121">
        <v>2.9643430425187742</v>
      </c>
      <c r="AL404" s="121">
        <v>1.0385375471775349</v>
      </c>
      <c r="AM404" s="121">
        <v>2.779840931663073</v>
      </c>
      <c r="AN404" s="121">
        <v>0.79701518882715294</v>
      </c>
      <c r="AO404" s="121" t="s">
        <v>325</v>
      </c>
      <c r="AP404" s="121" t="s">
        <v>40</v>
      </c>
      <c r="AQ404" s="121">
        <v>9.179223704211477</v>
      </c>
      <c r="AR404" s="121">
        <v>2.7216526956485554</v>
      </c>
      <c r="AS404" s="121">
        <v>7.4173062776522176</v>
      </c>
      <c r="AT404" s="121">
        <v>2.0525787722859063</v>
      </c>
      <c r="AU404" s="121" t="s">
        <v>40</v>
      </c>
      <c r="AV404" s="121" t="s">
        <v>40</v>
      </c>
      <c r="AW404" s="121" t="s">
        <v>40</v>
      </c>
      <c r="AX404" s="121" t="s">
        <v>40</v>
      </c>
      <c r="AY404" s="121" t="s">
        <v>40</v>
      </c>
      <c r="AZ404" s="121" t="s">
        <v>40</v>
      </c>
      <c r="BA404" s="121" t="s">
        <v>40</v>
      </c>
      <c r="BB404" s="121" t="s">
        <v>40</v>
      </c>
      <c r="BC404" s="121" t="s">
        <v>40</v>
      </c>
      <c r="BD404" s="121" t="s">
        <v>40</v>
      </c>
      <c r="BE404" s="121" t="s">
        <v>40</v>
      </c>
      <c r="BF404" s="121" t="s">
        <v>40</v>
      </c>
      <c r="BG404" s="121" t="s">
        <v>40</v>
      </c>
      <c r="BH404" s="121" t="s">
        <v>40</v>
      </c>
      <c r="BI404" s="121" t="s">
        <v>40</v>
      </c>
      <c r="BJ404" s="121" t="s">
        <v>40</v>
      </c>
      <c r="BK404" s="121" t="s">
        <v>40</v>
      </c>
      <c r="BL404" s="121" t="s">
        <v>40</v>
      </c>
      <c r="BM404" s="121" t="s">
        <v>40</v>
      </c>
      <c r="BN404" s="121" t="s">
        <v>40</v>
      </c>
      <c r="BO404" s="121" t="s">
        <v>40</v>
      </c>
      <c r="BP404" s="121" t="s">
        <v>40</v>
      </c>
      <c r="BQ404" s="121" t="s">
        <v>40</v>
      </c>
      <c r="BR404" s="121" t="s">
        <v>40</v>
      </c>
      <c r="BS404" s="121" t="s">
        <v>40</v>
      </c>
      <c r="BT404" s="121" t="s">
        <v>40</v>
      </c>
      <c r="BU404" s="121" t="s">
        <v>40</v>
      </c>
      <c r="BV404" s="121" t="s">
        <v>40</v>
      </c>
      <c r="BW404" s="121" t="s">
        <v>40</v>
      </c>
      <c r="BX404" s="121" t="s">
        <v>40</v>
      </c>
    </row>
    <row r="405" spans="1:76" ht="15" customHeight="1" x14ac:dyDescent="0.2">
      <c r="A405" s="20">
        <v>11</v>
      </c>
      <c r="B405" s="20" t="s">
        <v>24</v>
      </c>
      <c r="C405" s="20" t="s">
        <v>277</v>
      </c>
      <c r="D405" s="83">
        <v>43707</v>
      </c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25" t="str">
        <f t="shared" si="6"/>
        <v>11|S6 Regência|Isóbata 11 m Test 18-19 cm|2019/08/30</v>
      </c>
      <c r="Q405" s="121">
        <v>1895.9836899770326</v>
      </c>
      <c r="R405" s="121">
        <v>101.51827828346335</v>
      </c>
      <c r="S405" s="121">
        <v>9.8062332020806995</v>
      </c>
      <c r="T405" s="121">
        <v>0.51937207230366467</v>
      </c>
      <c r="U405" s="121">
        <v>5.6588900274205027</v>
      </c>
      <c r="V405" s="121">
        <v>0.83993580529644929</v>
      </c>
      <c r="W405" s="121" t="s">
        <v>76</v>
      </c>
      <c r="X405" s="121" t="s">
        <v>40</v>
      </c>
      <c r="Y405" s="121">
        <v>1.1376088200325922</v>
      </c>
      <c r="Z405" s="121">
        <v>0.10028317770823744</v>
      </c>
      <c r="AA405" s="121">
        <v>8.3563927205812867</v>
      </c>
      <c r="AB405" s="121">
        <v>1.2940650649033731E-2</v>
      </c>
      <c r="AC405" s="121">
        <v>1.1832540588641112</v>
      </c>
      <c r="AD405" s="121">
        <v>3.2550658947265131E-2</v>
      </c>
      <c r="AE405" s="121">
        <v>657.80111615685496</v>
      </c>
      <c r="AF405" s="121">
        <v>29.332508033833861</v>
      </c>
      <c r="AG405" s="121">
        <v>5.045526753539626</v>
      </c>
      <c r="AH405" s="121">
        <v>0.54888086274886438</v>
      </c>
      <c r="AI405" s="121">
        <v>136.38762311307926</v>
      </c>
      <c r="AJ405" s="121">
        <v>13.519578801127405</v>
      </c>
      <c r="AK405" s="121">
        <v>2.0107361230205392</v>
      </c>
      <c r="AL405" s="121">
        <v>7.7648167597842613E-2</v>
      </c>
      <c r="AM405" s="121">
        <v>1.96907739399292</v>
      </c>
      <c r="AN405" s="121">
        <v>6.0860007270180219E-2</v>
      </c>
      <c r="AO405" s="121" t="s">
        <v>325</v>
      </c>
      <c r="AP405" s="121" t="s">
        <v>40</v>
      </c>
      <c r="AQ405" s="121">
        <v>7.1483893893022827</v>
      </c>
      <c r="AR405" s="121">
        <v>0.4156984397718344</v>
      </c>
      <c r="AS405" s="121">
        <v>5.2657079781016787</v>
      </c>
      <c r="AT405" s="121">
        <v>8.6823391829996541E-4</v>
      </c>
      <c r="AU405" s="121" t="s">
        <v>40</v>
      </c>
      <c r="AV405" s="121" t="s">
        <v>40</v>
      </c>
      <c r="AW405" s="121" t="s">
        <v>40</v>
      </c>
      <c r="AX405" s="121" t="s">
        <v>40</v>
      </c>
      <c r="AY405" s="121" t="s">
        <v>40</v>
      </c>
      <c r="AZ405" s="121" t="s">
        <v>40</v>
      </c>
      <c r="BA405" s="121" t="s">
        <v>40</v>
      </c>
      <c r="BB405" s="121" t="s">
        <v>40</v>
      </c>
      <c r="BC405" s="121" t="s">
        <v>40</v>
      </c>
      <c r="BD405" s="121" t="s">
        <v>40</v>
      </c>
      <c r="BE405" s="121" t="s">
        <v>40</v>
      </c>
      <c r="BF405" s="121" t="s">
        <v>40</v>
      </c>
      <c r="BG405" s="121" t="s">
        <v>40</v>
      </c>
      <c r="BH405" s="121" t="s">
        <v>40</v>
      </c>
      <c r="BI405" s="121" t="s">
        <v>40</v>
      </c>
      <c r="BJ405" s="121" t="s">
        <v>40</v>
      </c>
      <c r="BK405" s="121" t="s">
        <v>40</v>
      </c>
      <c r="BL405" s="121" t="s">
        <v>40</v>
      </c>
      <c r="BM405" s="121" t="s">
        <v>40</v>
      </c>
      <c r="BN405" s="121" t="s">
        <v>40</v>
      </c>
      <c r="BO405" s="121" t="s">
        <v>40</v>
      </c>
      <c r="BP405" s="121" t="s">
        <v>40</v>
      </c>
      <c r="BQ405" s="121" t="s">
        <v>40</v>
      </c>
      <c r="BR405" s="121" t="s">
        <v>40</v>
      </c>
      <c r="BS405" s="121" t="s">
        <v>40</v>
      </c>
      <c r="BT405" s="121" t="s">
        <v>40</v>
      </c>
      <c r="BU405" s="121" t="s">
        <v>40</v>
      </c>
      <c r="BV405" s="121" t="s">
        <v>40</v>
      </c>
      <c r="BW405" s="121" t="s">
        <v>40</v>
      </c>
      <c r="BX405" s="121" t="s">
        <v>40</v>
      </c>
    </row>
    <row r="406" spans="1:76" ht="15" customHeight="1" x14ac:dyDescent="0.2">
      <c r="A406" s="20">
        <v>11</v>
      </c>
      <c r="B406" s="20" t="s">
        <v>24</v>
      </c>
      <c r="C406" s="20" t="s">
        <v>278</v>
      </c>
      <c r="D406" s="83">
        <v>43707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25" t="str">
        <f t="shared" si="6"/>
        <v>11|S6 Regência|Isóbata 11 m Test 19-20 cm|2019/08/30</v>
      </c>
      <c r="Q406" s="121">
        <v>1852.4927915020899</v>
      </c>
      <c r="R406" s="121">
        <v>234.71905638067085</v>
      </c>
      <c r="S406" s="121">
        <v>14.492726711573411</v>
      </c>
      <c r="T406" s="121">
        <v>4.3532002558064983E-2</v>
      </c>
      <c r="U406" s="121">
        <v>5.800307797220122</v>
      </c>
      <c r="V406" s="121">
        <v>0.88523363153428403</v>
      </c>
      <c r="W406" s="121" t="s">
        <v>76</v>
      </c>
      <c r="X406" s="121" t="s">
        <v>40</v>
      </c>
      <c r="Y406" s="121">
        <v>1.644121928731042</v>
      </c>
      <c r="Z406" s="121">
        <v>0.11000927435811109</v>
      </c>
      <c r="AA406" s="121">
        <v>10.079392638569306</v>
      </c>
      <c r="AB406" s="121">
        <v>8.7852890202815323E-2</v>
      </c>
      <c r="AC406" s="121">
        <v>1.3251756382552795</v>
      </c>
      <c r="AD406" s="121">
        <v>7.663690738388225E-2</v>
      </c>
      <c r="AE406" s="121">
        <v>882.25170842618945</v>
      </c>
      <c r="AF406" s="121">
        <v>48.541803715511541</v>
      </c>
      <c r="AG406" s="121">
        <v>5.4772694750453148</v>
      </c>
      <c r="AH406" s="121">
        <v>0.45588841909651107</v>
      </c>
      <c r="AI406" s="121">
        <v>145.01948495645416</v>
      </c>
      <c r="AJ406" s="121">
        <v>3.0889373092661749</v>
      </c>
      <c r="AK406" s="121">
        <v>2.2075647773956044</v>
      </c>
      <c r="AL406" s="121">
        <v>3.0434033064559913E-3</v>
      </c>
      <c r="AM406" s="121">
        <v>1.866382888307704</v>
      </c>
      <c r="AN406" s="121">
        <v>0.48070317411575086</v>
      </c>
      <c r="AO406" s="121" t="s">
        <v>325</v>
      </c>
      <c r="AP406" s="121" t="s">
        <v>40</v>
      </c>
      <c r="AQ406" s="121">
        <v>10.020438081304562</v>
      </c>
      <c r="AR406" s="121">
        <v>0.57818609304964008</v>
      </c>
      <c r="AS406" s="121">
        <v>4.5141141646565508</v>
      </c>
      <c r="AT406" s="121">
        <v>0.55403114681740739</v>
      </c>
      <c r="AU406" s="121" t="s">
        <v>40</v>
      </c>
      <c r="AV406" s="121" t="s">
        <v>40</v>
      </c>
      <c r="AW406" s="121" t="s">
        <v>40</v>
      </c>
      <c r="AX406" s="121" t="s">
        <v>40</v>
      </c>
      <c r="AY406" s="121" t="s">
        <v>40</v>
      </c>
      <c r="AZ406" s="121" t="s">
        <v>40</v>
      </c>
      <c r="BA406" s="121" t="s">
        <v>40</v>
      </c>
      <c r="BB406" s="121" t="s">
        <v>40</v>
      </c>
      <c r="BC406" s="121" t="s">
        <v>40</v>
      </c>
      <c r="BD406" s="121" t="s">
        <v>40</v>
      </c>
      <c r="BE406" s="121" t="s">
        <v>40</v>
      </c>
      <c r="BF406" s="121" t="s">
        <v>40</v>
      </c>
      <c r="BG406" s="121" t="s">
        <v>40</v>
      </c>
      <c r="BH406" s="121" t="s">
        <v>40</v>
      </c>
      <c r="BI406" s="121" t="s">
        <v>40</v>
      </c>
      <c r="BJ406" s="121" t="s">
        <v>40</v>
      </c>
      <c r="BK406" s="121" t="s">
        <v>40</v>
      </c>
      <c r="BL406" s="121" t="s">
        <v>40</v>
      </c>
      <c r="BM406" s="121" t="s">
        <v>40</v>
      </c>
      <c r="BN406" s="121" t="s">
        <v>40</v>
      </c>
      <c r="BO406" s="121" t="s">
        <v>40</v>
      </c>
      <c r="BP406" s="121" t="s">
        <v>40</v>
      </c>
      <c r="BQ406" s="121" t="s">
        <v>40</v>
      </c>
      <c r="BR406" s="121" t="s">
        <v>40</v>
      </c>
      <c r="BS406" s="121" t="s">
        <v>40</v>
      </c>
      <c r="BT406" s="121" t="s">
        <v>40</v>
      </c>
      <c r="BU406" s="121" t="s">
        <v>40</v>
      </c>
      <c r="BV406" s="121" t="s">
        <v>40</v>
      </c>
      <c r="BW406" s="121" t="s">
        <v>40</v>
      </c>
      <c r="BX406" s="121" t="s">
        <v>40</v>
      </c>
    </row>
    <row r="407" spans="1:76" ht="15" customHeight="1" x14ac:dyDescent="0.2">
      <c r="A407" s="20">
        <v>11</v>
      </c>
      <c r="B407" s="20" t="s">
        <v>24</v>
      </c>
      <c r="C407" s="20" t="s">
        <v>279</v>
      </c>
      <c r="D407" s="83">
        <v>43707</v>
      </c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25" t="str">
        <f t="shared" si="6"/>
        <v>11|S6 Regência|Isóbata 11 m Test 24-25 cm|2019/08/30</v>
      </c>
      <c r="Q407" s="121">
        <v>2791.8191011686758</v>
      </c>
      <c r="R407" s="121">
        <v>1400.6647154254549</v>
      </c>
      <c r="S407" s="121">
        <v>15.113934584641207</v>
      </c>
      <c r="T407" s="121">
        <v>3.1727854843335161</v>
      </c>
      <c r="U407" s="121">
        <v>7.3427581207093109</v>
      </c>
      <c r="V407" s="121">
        <v>3.5714755155515898</v>
      </c>
      <c r="W407" s="121" t="s">
        <v>76</v>
      </c>
      <c r="X407" s="121" t="s">
        <v>40</v>
      </c>
      <c r="Y407" s="121">
        <v>1.7172538614968567</v>
      </c>
      <c r="Z407" s="121">
        <v>0.71709820433264981</v>
      </c>
      <c r="AA407" s="121">
        <v>9.9046115726041091</v>
      </c>
      <c r="AB407" s="121">
        <v>4.8444688213183271</v>
      </c>
      <c r="AC407" s="121">
        <v>1.4683366845773997</v>
      </c>
      <c r="AD407" s="121">
        <v>0.69358563543955221</v>
      </c>
      <c r="AE407" s="121">
        <v>952.12434577028125</v>
      </c>
      <c r="AF407" s="121">
        <v>386.79033160140472</v>
      </c>
      <c r="AG407" s="121">
        <v>4.3148553007727344</v>
      </c>
      <c r="AH407" s="121">
        <v>0.39438248725510805</v>
      </c>
      <c r="AI407" s="121">
        <v>134.62047162666423</v>
      </c>
      <c r="AJ407" s="121">
        <v>58.995442497952894</v>
      </c>
      <c r="AK407" s="121">
        <v>2.6838208507190098</v>
      </c>
      <c r="AL407" s="121">
        <v>1.2314709036058604</v>
      </c>
      <c r="AM407" s="121">
        <v>2.378107549401614</v>
      </c>
      <c r="AN407" s="121">
        <v>0.78268091847662746</v>
      </c>
      <c r="AO407" s="121" t="s">
        <v>325</v>
      </c>
      <c r="AP407" s="121" t="s">
        <v>40</v>
      </c>
      <c r="AQ407" s="121">
        <v>9.177821124903204</v>
      </c>
      <c r="AR407" s="121">
        <v>3.2691094385067059</v>
      </c>
      <c r="AS407" s="121">
        <v>6.898784404496956</v>
      </c>
      <c r="AT407" s="121">
        <v>2.949531704791772</v>
      </c>
      <c r="AU407" s="121" t="s">
        <v>40</v>
      </c>
      <c r="AV407" s="121" t="s">
        <v>40</v>
      </c>
      <c r="AW407" s="121" t="s">
        <v>40</v>
      </c>
      <c r="AX407" s="121" t="s">
        <v>40</v>
      </c>
      <c r="AY407" s="121" t="s">
        <v>40</v>
      </c>
      <c r="AZ407" s="121" t="s">
        <v>40</v>
      </c>
      <c r="BA407" s="121" t="s">
        <v>40</v>
      </c>
      <c r="BB407" s="121" t="s">
        <v>40</v>
      </c>
      <c r="BC407" s="121" t="s">
        <v>40</v>
      </c>
      <c r="BD407" s="121" t="s">
        <v>40</v>
      </c>
      <c r="BE407" s="121" t="s">
        <v>40</v>
      </c>
      <c r="BF407" s="121" t="s">
        <v>40</v>
      </c>
      <c r="BG407" s="121" t="s">
        <v>40</v>
      </c>
      <c r="BH407" s="121" t="s">
        <v>40</v>
      </c>
      <c r="BI407" s="121" t="s">
        <v>40</v>
      </c>
      <c r="BJ407" s="121" t="s">
        <v>40</v>
      </c>
      <c r="BK407" s="121" t="s">
        <v>40</v>
      </c>
      <c r="BL407" s="121" t="s">
        <v>40</v>
      </c>
      <c r="BM407" s="121" t="s">
        <v>40</v>
      </c>
      <c r="BN407" s="121" t="s">
        <v>40</v>
      </c>
      <c r="BO407" s="121" t="s">
        <v>40</v>
      </c>
      <c r="BP407" s="121" t="s">
        <v>40</v>
      </c>
      <c r="BQ407" s="121" t="s">
        <v>40</v>
      </c>
      <c r="BR407" s="121" t="s">
        <v>40</v>
      </c>
      <c r="BS407" s="121" t="s">
        <v>40</v>
      </c>
      <c r="BT407" s="121" t="s">
        <v>40</v>
      </c>
      <c r="BU407" s="121" t="s">
        <v>40</v>
      </c>
      <c r="BV407" s="121" t="s">
        <v>40</v>
      </c>
      <c r="BW407" s="121" t="s">
        <v>40</v>
      </c>
      <c r="BX407" s="121" t="s">
        <v>40</v>
      </c>
    </row>
    <row r="408" spans="1:76" ht="15" customHeight="1" x14ac:dyDescent="0.2">
      <c r="A408" s="20">
        <v>11</v>
      </c>
      <c r="B408" s="20" t="s">
        <v>24</v>
      </c>
      <c r="C408" s="20" t="s">
        <v>280</v>
      </c>
      <c r="D408" s="83">
        <v>43707</v>
      </c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25" t="str">
        <f t="shared" si="6"/>
        <v>11|S6 Regência|Isóbata 11 m Test 29-30 cm|2019/08/30</v>
      </c>
      <c r="Q408" s="121">
        <v>3139.444583967208</v>
      </c>
      <c r="R408" s="121">
        <v>648.44436698736274</v>
      </c>
      <c r="S408" s="121">
        <v>16.618042744116458</v>
      </c>
      <c r="T408" s="121">
        <v>0.32826394612730153</v>
      </c>
      <c r="U408" s="121">
        <v>10.672156384006241</v>
      </c>
      <c r="V408" s="121">
        <v>1.442705892769748</v>
      </c>
      <c r="W408" s="121" t="s">
        <v>76</v>
      </c>
      <c r="X408" s="121" t="s">
        <v>40</v>
      </c>
      <c r="Y408" s="121">
        <v>2.0259252111599242</v>
      </c>
      <c r="Z408" s="121">
        <v>0.28551641529451077</v>
      </c>
      <c r="AA408" s="121">
        <v>12.780773677962761</v>
      </c>
      <c r="AB408" s="121">
        <v>0.2090041898629984</v>
      </c>
      <c r="AC408" s="121">
        <v>1.9469754107750794</v>
      </c>
      <c r="AD408" s="121">
        <v>0.31737367566689773</v>
      </c>
      <c r="AE408" s="121">
        <v>876.12191613292703</v>
      </c>
      <c r="AF408" s="121">
        <v>19.404611348162263</v>
      </c>
      <c r="AG408" s="121">
        <v>5.8969666653655679</v>
      </c>
      <c r="AH408" s="121">
        <v>4.5412487095008662E-2</v>
      </c>
      <c r="AI408" s="121">
        <v>116.44493871410012</v>
      </c>
      <c r="AJ408" s="121">
        <v>4.0468757932381534</v>
      </c>
      <c r="AK408" s="121">
        <v>3.8081413380472755</v>
      </c>
      <c r="AL408" s="121">
        <v>0.44910250651056272</v>
      </c>
      <c r="AM408" s="121">
        <v>2.6673983920219566</v>
      </c>
      <c r="AN408" s="121">
        <v>0.35146037934653701</v>
      </c>
      <c r="AO408" s="121" t="s">
        <v>325</v>
      </c>
      <c r="AP408" s="121" t="s">
        <v>40</v>
      </c>
      <c r="AQ408" s="121">
        <v>9.6450192156916259</v>
      </c>
      <c r="AR408" s="121">
        <v>0.46769421238359254</v>
      </c>
      <c r="AS408" s="121">
        <v>10.231690563281774</v>
      </c>
      <c r="AT408" s="121">
        <v>1.5833620787869696</v>
      </c>
      <c r="AU408" s="121" t="s">
        <v>40</v>
      </c>
      <c r="AV408" s="121" t="s">
        <v>40</v>
      </c>
      <c r="AW408" s="121" t="s">
        <v>40</v>
      </c>
      <c r="AX408" s="121" t="s">
        <v>40</v>
      </c>
      <c r="AY408" s="121" t="s">
        <v>40</v>
      </c>
      <c r="AZ408" s="121" t="s">
        <v>40</v>
      </c>
      <c r="BA408" s="121" t="s">
        <v>40</v>
      </c>
      <c r="BB408" s="121" t="s">
        <v>40</v>
      </c>
      <c r="BC408" s="121" t="s">
        <v>40</v>
      </c>
      <c r="BD408" s="121" t="s">
        <v>40</v>
      </c>
      <c r="BE408" s="121" t="s">
        <v>40</v>
      </c>
      <c r="BF408" s="121" t="s">
        <v>40</v>
      </c>
      <c r="BG408" s="121" t="s">
        <v>40</v>
      </c>
      <c r="BH408" s="121" t="s">
        <v>40</v>
      </c>
      <c r="BI408" s="121" t="s">
        <v>40</v>
      </c>
      <c r="BJ408" s="121" t="s">
        <v>40</v>
      </c>
      <c r="BK408" s="121" t="s">
        <v>40</v>
      </c>
      <c r="BL408" s="121" t="s">
        <v>40</v>
      </c>
      <c r="BM408" s="121" t="s">
        <v>40</v>
      </c>
      <c r="BN408" s="121" t="s">
        <v>40</v>
      </c>
      <c r="BO408" s="121" t="s">
        <v>40</v>
      </c>
      <c r="BP408" s="121" t="s">
        <v>40</v>
      </c>
      <c r="BQ408" s="121" t="s">
        <v>40</v>
      </c>
      <c r="BR408" s="121" t="s">
        <v>40</v>
      </c>
      <c r="BS408" s="121" t="s">
        <v>40</v>
      </c>
      <c r="BT408" s="121" t="s">
        <v>40</v>
      </c>
      <c r="BU408" s="121" t="s">
        <v>40</v>
      </c>
      <c r="BV408" s="121" t="s">
        <v>40</v>
      </c>
      <c r="BW408" s="121" t="s">
        <v>40</v>
      </c>
      <c r="BX408" s="121" t="s">
        <v>40</v>
      </c>
    </row>
    <row r="409" spans="1:76" ht="15" customHeight="1" x14ac:dyDescent="0.2">
      <c r="A409" s="20">
        <v>11</v>
      </c>
      <c r="B409" s="20" t="s">
        <v>24</v>
      </c>
      <c r="C409" s="20" t="s">
        <v>282</v>
      </c>
      <c r="D409" s="83">
        <v>43707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25" t="str">
        <f>CONCATENATE(A409,"|",B409,"|",C409,"|",TEXT(D409,"AAAA/MM/DD"))</f>
        <v>11|S6 Regência|Isóbata 11 m Test 34-35 cm|2019/08/30</v>
      </c>
      <c r="Q409" s="121">
        <v>2923.4461696259677</v>
      </c>
      <c r="R409" s="121">
        <v>1782.2121440451483</v>
      </c>
      <c r="S409" s="121">
        <v>18.094170957245847</v>
      </c>
      <c r="T409" s="121">
        <v>7.3884830396401107</v>
      </c>
      <c r="U409" s="121">
        <v>12.261659741705758</v>
      </c>
      <c r="V409" s="121">
        <v>5.2332146879958472</v>
      </c>
      <c r="W409" s="121" t="s">
        <v>76</v>
      </c>
      <c r="X409" s="121" t="s">
        <v>40</v>
      </c>
      <c r="Y409" s="121">
        <v>2.2457307425016628</v>
      </c>
      <c r="Z409" s="121">
        <v>1.0455629618834426</v>
      </c>
      <c r="AA409" s="121">
        <v>13.128301800489714</v>
      </c>
      <c r="AB409" s="121">
        <v>5.451675427622126</v>
      </c>
      <c r="AC409" s="121">
        <v>2.3041287461852846</v>
      </c>
      <c r="AD409" s="121">
        <v>1.0626250706877356</v>
      </c>
      <c r="AE409" s="121">
        <v>1344.4339396852133</v>
      </c>
      <c r="AF409" s="121">
        <v>749.80400854217726</v>
      </c>
      <c r="AG409" s="121">
        <v>6.3241147142835015</v>
      </c>
      <c r="AH409" s="121">
        <v>0.35568867945777233</v>
      </c>
      <c r="AI409" s="121">
        <v>169.5399418991538</v>
      </c>
      <c r="AJ409" s="121">
        <v>94.192157885142606</v>
      </c>
      <c r="AK409" s="121">
        <v>3.5751653343330014</v>
      </c>
      <c r="AL409" s="121">
        <v>1.3968419192754304</v>
      </c>
      <c r="AM409" s="121">
        <v>3.2079058359995782</v>
      </c>
      <c r="AN409" s="121">
        <v>1.1465840863096299</v>
      </c>
      <c r="AO409" s="121" t="s">
        <v>325</v>
      </c>
      <c r="AP409" s="121" t="s">
        <v>40</v>
      </c>
      <c r="AQ409" s="121">
        <v>11.481271042252921</v>
      </c>
      <c r="AR409" s="121">
        <v>4.7164989019463306</v>
      </c>
      <c r="AS409" s="121">
        <v>10.054067288223589</v>
      </c>
      <c r="AT409" s="121">
        <v>3.9192792760203328</v>
      </c>
      <c r="AU409" s="121" t="s">
        <v>40</v>
      </c>
      <c r="AV409" s="121" t="s">
        <v>40</v>
      </c>
      <c r="AW409" s="121" t="s">
        <v>40</v>
      </c>
      <c r="AX409" s="121" t="s">
        <v>40</v>
      </c>
      <c r="AY409" s="121" t="s">
        <v>40</v>
      </c>
      <c r="AZ409" s="121" t="s">
        <v>40</v>
      </c>
      <c r="BA409" s="121" t="s">
        <v>40</v>
      </c>
      <c r="BB409" s="121" t="s">
        <v>40</v>
      </c>
      <c r="BC409" s="121" t="s">
        <v>40</v>
      </c>
      <c r="BD409" s="121" t="s">
        <v>40</v>
      </c>
      <c r="BE409" s="121" t="s">
        <v>40</v>
      </c>
      <c r="BF409" s="121" t="s">
        <v>40</v>
      </c>
      <c r="BG409" s="121" t="s">
        <v>40</v>
      </c>
      <c r="BH409" s="121" t="s">
        <v>40</v>
      </c>
      <c r="BI409" s="121" t="s">
        <v>40</v>
      </c>
      <c r="BJ409" s="121" t="s">
        <v>40</v>
      </c>
      <c r="BK409" s="121" t="s">
        <v>40</v>
      </c>
      <c r="BL409" s="121" t="s">
        <v>40</v>
      </c>
      <c r="BM409" s="121" t="s">
        <v>40</v>
      </c>
      <c r="BN409" s="121" t="s">
        <v>40</v>
      </c>
      <c r="BO409" s="121" t="s">
        <v>40</v>
      </c>
      <c r="BP409" s="121" t="s">
        <v>40</v>
      </c>
      <c r="BQ409" s="121" t="s">
        <v>40</v>
      </c>
      <c r="BR409" s="121" t="s">
        <v>40</v>
      </c>
      <c r="BS409" s="121" t="s">
        <v>40</v>
      </c>
      <c r="BT409" s="121" t="s">
        <v>40</v>
      </c>
      <c r="BU409" s="121" t="s">
        <v>40</v>
      </c>
      <c r="BV409" s="121" t="s">
        <v>40</v>
      </c>
      <c r="BW409" s="121" t="s">
        <v>40</v>
      </c>
      <c r="BX409" s="121" t="s">
        <v>40</v>
      </c>
    </row>
    <row r="410" spans="1:76" ht="15" customHeight="1" x14ac:dyDescent="0.2">
      <c r="A410" s="20">
        <v>11</v>
      </c>
      <c r="B410" s="20" t="s">
        <v>24</v>
      </c>
      <c r="C410" s="20" t="s">
        <v>283</v>
      </c>
      <c r="D410" s="83">
        <v>43707</v>
      </c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25" t="str">
        <f>CONCATENATE(A410,"|",B410,"|",C410,"|",TEXT(D410,"AAAA/MM/DD"))</f>
        <v>11|S6 Regência|Isóbata 11 m Test 39-40 cm|2019/08/30</v>
      </c>
      <c r="Q410" s="121">
        <v>3013.6315330593502</v>
      </c>
      <c r="R410" s="121">
        <v>1047.4997823842052</v>
      </c>
      <c r="S410" s="121">
        <v>15.551594627611973</v>
      </c>
      <c r="T410" s="121">
        <v>2.5282048694763817</v>
      </c>
      <c r="U410" s="121">
        <v>10.030183593476366</v>
      </c>
      <c r="V410" s="121">
        <v>2.6458903976738419</v>
      </c>
      <c r="W410" s="121" t="s">
        <v>76</v>
      </c>
      <c r="X410" s="121" t="s">
        <v>40</v>
      </c>
      <c r="Y410" s="121">
        <v>1.8685615891845306</v>
      </c>
      <c r="Z410" s="121">
        <v>0.49232291009751877</v>
      </c>
      <c r="AA410" s="121">
        <v>11.329256556152542</v>
      </c>
      <c r="AB410" s="121">
        <v>1.8907777440234503</v>
      </c>
      <c r="AC410" s="121">
        <v>1.8268430122075174</v>
      </c>
      <c r="AD410" s="121">
        <v>0.50858994291735071</v>
      </c>
      <c r="AE410" s="121">
        <v>928.57024097540057</v>
      </c>
      <c r="AF410" s="121">
        <v>161.75128231843016</v>
      </c>
      <c r="AG410" s="121">
        <v>6.7034225811386108</v>
      </c>
      <c r="AH410" s="121">
        <v>0.99931795600264262</v>
      </c>
      <c r="AI410" s="121">
        <v>118.15758887230425</v>
      </c>
      <c r="AJ410" s="121">
        <v>18.931936707719839</v>
      </c>
      <c r="AK410" s="121">
        <v>3.0412703940901822</v>
      </c>
      <c r="AL410" s="121">
        <v>0.72545969490117101</v>
      </c>
      <c r="AM410" s="121">
        <v>2.8667076879907598</v>
      </c>
      <c r="AN410" s="121">
        <v>0.21248255460516266</v>
      </c>
      <c r="AO410" s="121" t="s">
        <v>325</v>
      </c>
      <c r="AP410" s="121" t="s">
        <v>40</v>
      </c>
      <c r="AQ410" s="121">
        <v>9.5777248138628686</v>
      </c>
      <c r="AR410" s="121">
        <v>1.6161985842837865</v>
      </c>
      <c r="AS410" s="121">
        <v>9.8202150302893436</v>
      </c>
      <c r="AT410" s="121">
        <v>2.4568066004582101</v>
      </c>
      <c r="AU410" s="121" t="s">
        <v>40</v>
      </c>
      <c r="AV410" s="121" t="s">
        <v>40</v>
      </c>
      <c r="AW410" s="121" t="s">
        <v>40</v>
      </c>
      <c r="AX410" s="121" t="s">
        <v>40</v>
      </c>
      <c r="AY410" s="121" t="s">
        <v>40</v>
      </c>
      <c r="AZ410" s="121" t="s">
        <v>40</v>
      </c>
      <c r="BA410" s="121" t="s">
        <v>40</v>
      </c>
      <c r="BB410" s="121" t="s">
        <v>40</v>
      </c>
      <c r="BC410" s="121" t="s">
        <v>40</v>
      </c>
      <c r="BD410" s="121" t="s">
        <v>40</v>
      </c>
      <c r="BE410" s="121" t="s">
        <v>40</v>
      </c>
      <c r="BF410" s="121" t="s">
        <v>40</v>
      </c>
      <c r="BG410" s="121" t="s">
        <v>40</v>
      </c>
      <c r="BH410" s="121" t="s">
        <v>40</v>
      </c>
      <c r="BI410" s="121" t="s">
        <v>40</v>
      </c>
      <c r="BJ410" s="121" t="s">
        <v>40</v>
      </c>
      <c r="BK410" s="121" t="s">
        <v>40</v>
      </c>
      <c r="BL410" s="121" t="s">
        <v>40</v>
      </c>
      <c r="BM410" s="121" t="s">
        <v>40</v>
      </c>
      <c r="BN410" s="121" t="s">
        <v>40</v>
      </c>
      <c r="BO410" s="121" t="s">
        <v>40</v>
      </c>
      <c r="BP410" s="121" t="s">
        <v>40</v>
      </c>
      <c r="BQ410" s="121" t="s">
        <v>40</v>
      </c>
      <c r="BR410" s="121" t="s">
        <v>40</v>
      </c>
      <c r="BS410" s="121" t="s">
        <v>40</v>
      </c>
      <c r="BT410" s="121" t="s">
        <v>40</v>
      </c>
      <c r="BU410" s="121" t="s">
        <v>40</v>
      </c>
      <c r="BV410" s="121" t="s">
        <v>40</v>
      </c>
      <c r="BW410" s="121" t="s">
        <v>40</v>
      </c>
      <c r="BX410" s="121" t="s">
        <v>40</v>
      </c>
    </row>
    <row r="411" spans="1:76" ht="15" customHeight="1" x14ac:dyDescent="0.2">
      <c r="A411" s="20">
        <v>11</v>
      </c>
      <c r="B411" s="20" t="s">
        <v>25</v>
      </c>
      <c r="C411" s="20" t="s">
        <v>285</v>
      </c>
      <c r="D411" s="83">
        <v>43707</v>
      </c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25" t="str">
        <f t="shared" ref="P411:P440" si="7">CONCATENATE(A411,"|",B411,"|",C411,"|",TEXT(D411,"AAAA/MM/DD"))</f>
        <v>11|N1 Povoação|Isóbata 12 m Test 0-1 cm|2019/08/30</v>
      </c>
      <c r="Q411" s="121">
        <v>17939.767112704052</v>
      </c>
      <c r="R411" s="121">
        <v>1949.0849636850626</v>
      </c>
      <c r="S411" s="121">
        <v>32.255969398083515</v>
      </c>
      <c r="T411" s="121">
        <v>5.9621999262213921</v>
      </c>
      <c r="U411" s="121">
        <v>30.070350828113732</v>
      </c>
      <c r="V411" s="121">
        <v>8.9961367241138426</v>
      </c>
      <c r="W411" s="121">
        <v>0.2015038977854835</v>
      </c>
      <c r="X411" s="121">
        <v>1.137218305532921E-3</v>
      </c>
      <c r="Y411" s="121">
        <v>6.3489786307833587</v>
      </c>
      <c r="Z411" s="121">
        <v>1.6514044624131063</v>
      </c>
      <c r="AA411" s="121">
        <v>33.810378631662253</v>
      </c>
      <c r="AB411" s="121">
        <v>8.6799988993071757</v>
      </c>
      <c r="AC411" s="121">
        <v>6.9723429797983574</v>
      </c>
      <c r="AD411" s="121">
        <v>1.569246452881361</v>
      </c>
      <c r="AE411" s="121">
        <v>26103.44446433078</v>
      </c>
      <c r="AF411" s="121">
        <v>1690.994555864778</v>
      </c>
      <c r="AG411" s="121">
        <v>25.244416804784265</v>
      </c>
      <c r="AH411" s="121">
        <v>0.30773626818312311</v>
      </c>
      <c r="AI411" s="121">
        <v>445.23006964991259</v>
      </c>
      <c r="AJ411" s="121">
        <v>13.168074469192177</v>
      </c>
      <c r="AK411" s="121">
        <v>9.9726735057062399</v>
      </c>
      <c r="AL411" s="121">
        <v>2.1468911881757862</v>
      </c>
      <c r="AM411" s="121">
        <v>8.9450437637742795</v>
      </c>
      <c r="AN411" s="121">
        <v>2.3838433613792058</v>
      </c>
      <c r="AO411" s="121">
        <v>0.64780431300614238</v>
      </c>
      <c r="AP411" s="121">
        <v>5.1259488712319112E-2</v>
      </c>
      <c r="AQ411" s="121">
        <v>30.669912050003031</v>
      </c>
      <c r="AR411" s="121">
        <v>7.8741625463074909</v>
      </c>
      <c r="AS411" s="121">
        <v>33.884617666148202</v>
      </c>
      <c r="AT411" s="121">
        <v>6.3073927518045645</v>
      </c>
      <c r="AU411" s="121" t="s">
        <v>40</v>
      </c>
      <c r="AV411" s="121" t="s">
        <v>40</v>
      </c>
      <c r="AW411" s="121" t="s">
        <v>40</v>
      </c>
      <c r="AX411" s="121" t="s">
        <v>40</v>
      </c>
      <c r="AY411" s="121" t="s">
        <v>40</v>
      </c>
      <c r="AZ411" s="121" t="s">
        <v>40</v>
      </c>
      <c r="BA411" s="121" t="s">
        <v>40</v>
      </c>
      <c r="BB411" s="121" t="s">
        <v>40</v>
      </c>
      <c r="BC411" s="121" t="s">
        <v>40</v>
      </c>
      <c r="BD411" s="121" t="s">
        <v>40</v>
      </c>
      <c r="BE411" s="121" t="s">
        <v>40</v>
      </c>
      <c r="BF411" s="121" t="s">
        <v>40</v>
      </c>
      <c r="BG411" s="121" t="s">
        <v>40</v>
      </c>
      <c r="BH411" s="121" t="s">
        <v>40</v>
      </c>
      <c r="BI411" s="121" t="s">
        <v>40</v>
      </c>
      <c r="BJ411" s="121" t="s">
        <v>40</v>
      </c>
      <c r="BK411" s="121" t="s">
        <v>40</v>
      </c>
      <c r="BL411" s="121" t="s">
        <v>40</v>
      </c>
      <c r="BM411" s="121" t="s">
        <v>40</v>
      </c>
      <c r="BN411" s="121" t="s">
        <v>40</v>
      </c>
      <c r="BO411" s="121" t="s">
        <v>40</v>
      </c>
      <c r="BP411" s="121" t="s">
        <v>40</v>
      </c>
      <c r="BQ411" s="121" t="s">
        <v>40</v>
      </c>
      <c r="BR411" s="121" t="s">
        <v>40</v>
      </c>
      <c r="BS411" s="121" t="s">
        <v>40</v>
      </c>
      <c r="BT411" s="121" t="s">
        <v>40</v>
      </c>
      <c r="BU411" s="121" t="s">
        <v>40</v>
      </c>
      <c r="BV411" s="121" t="s">
        <v>40</v>
      </c>
      <c r="BW411" s="121" t="s">
        <v>40</v>
      </c>
      <c r="BX411" s="121" t="s">
        <v>40</v>
      </c>
    </row>
    <row r="412" spans="1:76" ht="15" customHeight="1" x14ac:dyDescent="0.2">
      <c r="A412" s="20">
        <v>11</v>
      </c>
      <c r="B412" s="20" t="s">
        <v>25</v>
      </c>
      <c r="C412" s="20" t="s">
        <v>286</v>
      </c>
      <c r="D412" s="83">
        <v>43707</v>
      </c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25" t="str">
        <f t="shared" si="7"/>
        <v>11|N1 Povoação|Isóbata 12 m Test 1-2 cm|2019/08/30</v>
      </c>
      <c r="Q412" s="121">
        <v>24170.743272144187</v>
      </c>
      <c r="R412" s="121">
        <v>1184.9237902816178</v>
      </c>
      <c r="S412" s="121">
        <v>50.189360917644862</v>
      </c>
      <c r="T412" s="121">
        <v>2.1442442691229022</v>
      </c>
      <c r="U412" s="121">
        <v>60.551096032605138</v>
      </c>
      <c r="V412" s="121">
        <v>3.8491123530010465</v>
      </c>
      <c r="W412" s="121">
        <v>0.44126444326270908</v>
      </c>
      <c r="X412" s="121">
        <v>5.2239791881710809E-2</v>
      </c>
      <c r="Y412" s="121">
        <v>11.912401332740973</v>
      </c>
      <c r="Z412" s="121">
        <v>4.0861849210432337E-2</v>
      </c>
      <c r="AA412" s="121">
        <v>57.215342610896499</v>
      </c>
      <c r="AB412" s="121">
        <v>0.96603692034300892</v>
      </c>
      <c r="AC412" s="121">
        <v>11.813062129825697</v>
      </c>
      <c r="AD412" s="121">
        <v>0.43543428751626129</v>
      </c>
      <c r="AE412" s="121">
        <v>20388.593580046221</v>
      </c>
      <c r="AF412" s="121">
        <v>27825.542816610585</v>
      </c>
      <c r="AG412" s="121">
        <v>32.184601921338022</v>
      </c>
      <c r="AH412" s="121">
        <v>0.66376057505762076</v>
      </c>
      <c r="AI412" s="121">
        <v>600.016285256076</v>
      </c>
      <c r="AJ412" s="121">
        <v>16.384678760757339</v>
      </c>
      <c r="AK412" s="121">
        <v>18.809426364425562</v>
      </c>
      <c r="AL412" s="121">
        <v>0.1230966519260934</v>
      </c>
      <c r="AM412" s="121">
        <v>15.360608648677584</v>
      </c>
      <c r="AN412" s="121">
        <v>0.2512107424089054</v>
      </c>
      <c r="AO412" s="121">
        <v>1.4784242258266174</v>
      </c>
      <c r="AP412" s="121">
        <v>8.1347940082413334E-2</v>
      </c>
      <c r="AQ412" s="121">
        <v>51.676717123557069</v>
      </c>
      <c r="AR412" s="121">
        <v>0.92240802564030566</v>
      </c>
      <c r="AS412" s="121">
        <v>68.423934378372621</v>
      </c>
      <c r="AT412" s="121">
        <v>1.4332656334569636</v>
      </c>
      <c r="AU412" s="121" t="s">
        <v>40</v>
      </c>
      <c r="AV412" s="121" t="s">
        <v>40</v>
      </c>
      <c r="AW412" s="121" t="s">
        <v>40</v>
      </c>
      <c r="AX412" s="121" t="s">
        <v>40</v>
      </c>
      <c r="AY412" s="121" t="s">
        <v>40</v>
      </c>
      <c r="AZ412" s="121" t="s">
        <v>40</v>
      </c>
      <c r="BA412" s="121" t="s">
        <v>40</v>
      </c>
      <c r="BB412" s="121" t="s">
        <v>40</v>
      </c>
      <c r="BC412" s="121" t="s">
        <v>40</v>
      </c>
      <c r="BD412" s="121" t="s">
        <v>40</v>
      </c>
      <c r="BE412" s="121" t="s">
        <v>40</v>
      </c>
      <c r="BF412" s="121" t="s">
        <v>40</v>
      </c>
      <c r="BG412" s="121" t="s">
        <v>40</v>
      </c>
      <c r="BH412" s="121" t="s">
        <v>40</v>
      </c>
      <c r="BI412" s="121" t="s">
        <v>40</v>
      </c>
      <c r="BJ412" s="121" t="s">
        <v>40</v>
      </c>
      <c r="BK412" s="121" t="s">
        <v>40</v>
      </c>
      <c r="BL412" s="121" t="s">
        <v>40</v>
      </c>
      <c r="BM412" s="121" t="s">
        <v>40</v>
      </c>
      <c r="BN412" s="121" t="s">
        <v>40</v>
      </c>
      <c r="BO412" s="121" t="s">
        <v>40</v>
      </c>
      <c r="BP412" s="121" t="s">
        <v>40</v>
      </c>
      <c r="BQ412" s="121" t="s">
        <v>40</v>
      </c>
      <c r="BR412" s="121" t="s">
        <v>40</v>
      </c>
      <c r="BS412" s="121" t="s">
        <v>40</v>
      </c>
      <c r="BT412" s="121" t="s">
        <v>40</v>
      </c>
      <c r="BU412" s="121" t="s">
        <v>40</v>
      </c>
      <c r="BV412" s="121" t="s">
        <v>40</v>
      </c>
      <c r="BW412" s="121" t="s">
        <v>40</v>
      </c>
      <c r="BX412" s="121" t="s">
        <v>40</v>
      </c>
    </row>
    <row r="413" spans="1:76" ht="15" customHeight="1" x14ac:dyDescent="0.2">
      <c r="A413" s="20">
        <v>11</v>
      </c>
      <c r="B413" s="20" t="s">
        <v>25</v>
      </c>
      <c r="C413" s="20" t="s">
        <v>287</v>
      </c>
      <c r="D413" s="83">
        <v>43707</v>
      </c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25" t="str">
        <f t="shared" si="7"/>
        <v>11|N1 Povoação|Isóbata 12 m Test 2-3 cm|2019/08/30</v>
      </c>
      <c r="Q413" s="121">
        <v>19701.748064541156</v>
      </c>
      <c r="R413" s="121">
        <v>2040.1651457129055</v>
      </c>
      <c r="S413" s="121">
        <v>46.632781863537176</v>
      </c>
      <c r="T413" s="121">
        <v>1.8394435684913499</v>
      </c>
      <c r="U413" s="121">
        <v>48.772881884492733</v>
      </c>
      <c r="V413" s="121">
        <v>1.3980768923002855</v>
      </c>
      <c r="W413" s="121">
        <v>0.55160663497533036</v>
      </c>
      <c r="X413" s="121">
        <v>4.3547111684258781E-3</v>
      </c>
      <c r="Y413" s="121">
        <v>10.396095888314402</v>
      </c>
      <c r="Z413" s="121">
        <v>0.37897851748065509</v>
      </c>
      <c r="AA413" s="121">
        <v>50.686273576685238</v>
      </c>
      <c r="AB413" s="121">
        <v>0.68377235928688684</v>
      </c>
      <c r="AC413" s="121">
        <v>10.452405795646373</v>
      </c>
      <c r="AD413" s="121">
        <v>0.1387361318947353</v>
      </c>
      <c r="AE413" s="121">
        <v>26773.250141954315</v>
      </c>
      <c r="AF413" s="121">
        <v>3212.7900170345179</v>
      </c>
      <c r="AG413" s="121">
        <v>27.001206033600461</v>
      </c>
      <c r="AH413" s="121">
        <v>0.11581250143198603</v>
      </c>
      <c r="AI413" s="121">
        <v>534.37913132395227</v>
      </c>
      <c r="AJ413" s="121">
        <v>0</v>
      </c>
      <c r="AK413" s="121">
        <v>17.201917133367463</v>
      </c>
      <c r="AL413" s="121">
        <v>0.1203970853695901</v>
      </c>
      <c r="AM413" s="121">
        <v>14.118784797281812</v>
      </c>
      <c r="AN413" s="121">
        <v>0.51868155036402408</v>
      </c>
      <c r="AO413" s="121">
        <v>1.3982912931398499</v>
      </c>
      <c r="AP413" s="121">
        <v>2.3462198648246769E-2</v>
      </c>
      <c r="AQ413" s="121">
        <v>45.71893031916273</v>
      </c>
      <c r="AR413" s="121">
        <v>1.3290143818063382</v>
      </c>
      <c r="AS413" s="121">
        <v>63.344132145119076</v>
      </c>
      <c r="AT413" s="121">
        <v>0.61645242689724411</v>
      </c>
      <c r="AU413" s="121" t="s">
        <v>40</v>
      </c>
      <c r="AV413" s="121" t="s">
        <v>40</v>
      </c>
      <c r="AW413" s="121" t="s">
        <v>40</v>
      </c>
      <c r="AX413" s="121" t="s">
        <v>40</v>
      </c>
      <c r="AY413" s="121" t="s">
        <v>40</v>
      </c>
      <c r="AZ413" s="121" t="s">
        <v>40</v>
      </c>
      <c r="BA413" s="121" t="s">
        <v>40</v>
      </c>
      <c r="BB413" s="121" t="s">
        <v>40</v>
      </c>
      <c r="BC413" s="121" t="s">
        <v>40</v>
      </c>
      <c r="BD413" s="121" t="s">
        <v>40</v>
      </c>
      <c r="BE413" s="121" t="s">
        <v>40</v>
      </c>
      <c r="BF413" s="121" t="s">
        <v>40</v>
      </c>
      <c r="BG413" s="121" t="s">
        <v>40</v>
      </c>
      <c r="BH413" s="121" t="s">
        <v>40</v>
      </c>
      <c r="BI413" s="121" t="s">
        <v>40</v>
      </c>
      <c r="BJ413" s="121" t="s">
        <v>40</v>
      </c>
      <c r="BK413" s="121" t="s">
        <v>40</v>
      </c>
      <c r="BL413" s="121" t="s">
        <v>40</v>
      </c>
      <c r="BM413" s="121" t="s">
        <v>40</v>
      </c>
      <c r="BN413" s="121" t="s">
        <v>40</v>
      </c>
      <c r="BO413" s="121" t="s">
        <v>40</v>
      </c>
      <c r="BP413" s="121" t="s">
        <v>40</v>
      </c>
      <c r="BQ413" s="121" t="s">
        <v>40</v>
      </c>
      <c r="BR413" s="121" t="s">
        <v>40</v>
      </c>
      <c r="BS413" s="121" t="s">
        <v>40</v>
      </c>
      <c r="BT413" s="121" t="s">
        <v>40</v>
      </c>
      <c r="BU413" s="121" t="s">
        <v>40</v>
      </c>
      <c r="BV413" s="121" t="s">
        <v>40</v>
      </c>
      <c r="BW413" s="121" t="s">
        <v>40</v>
      </c>
      <c r="BX413" s="121" t="s">
        <v>40</v>
      </c>
    </row>
    <row r="414" spans="1:76" ht="15" customHeight="1" x14ac:dyDescent="0.2">
      <c r="A414" s="20">
        <v>11</v>
      </c>
      <c r="B414" s="20" t="s">
        <v>25</v>
      </c>
      <c r="C414" s="20" t="s">
        <v>288</v>
      </c>
      <c r="D414" s="83">
        <v>43707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25" t="str">
        <f t="shared" si="7"/>
        <v>11|N1 Povoação|Isóbata 12 m Test 3-4 cm|2019/08/30</v>
      </c>
      <c r="Q414" s="121">
        <v>42510.659491008148</v>
      </c>
      <c r="R414" s="121">
        <v>750.97575089519933</v>
      </c>
      <c r="S414" s="121">
        <v>59.326310584755831</v>
      </c>
      <c r="T414" s="121">
        <v>2.0307458986939091</v>
      </c>
      <c r="U414" s="121">
        <v>55.613710523937371</v>
      </c>
      <c r="V414" s="121">
        <v>0.745364311760354</v>
      </c>
      <c r="W414" s="121">
        <v>0.3991100839588555</v>
      </c>
      <c r="X414" s="121">
        <v>2.5083724234358693E-3</v>
      </c>
      <c r="Y414" s="121">
        <v>11.585678559896898</v>
      </c>
      <c r="Z414" s="121">
        <v>0.18990564743606256</v>
      </c>
      <c r="AA414" s="121">
        <v>70.308523699563779</v>
      </c>
      <c r="AB414" s="121">
        <v>0.53816438994611693</v>
      </c>
      <c r="AC414" s="121">
        <v>15.327307784157234</v>
      </c>
      <c r="AD414" s="121">
        <v>0.19045123710701684</v>
      </c>
      <c r="AE414" s="121">
        <v>19344.562095050773</v>
      </c>
      <c r="AF414" s="121">
        <v>27351.600387803708</v>
      </c>
      <c r="AG414" s="121">
        <v>61.944839977233691</v>
      </c>
      <c r="AH414" s="121">
        <v>5.0877867018716847</v>
      </c>
      <c r="AI414" s="121">
        <v>2361.1536496407025</v>
      </c>
      <c r="AJ414" s="121">
        <v>172.0332486925291</v>
      </c>
      <c r="AK414" s="121">
        <v>19.961439887962293</v>
      </c>
      <c r="AL414" s="121">
        <v>0.2239502064257175</v>
      </c>
      <c r="AM414" s="121">
        <v>21.628259683348645</v>
      </c>
      <c r="AN414" s="121">
        <v>0.13586140671070879</v>
      </c>
      <c r="AO414" s="121">
        <v>2.1403083841304955</v>
      </c>
      <c r="AP414" s="121">
        <v>4.5687167988507874E-2</v>
      </c>
      <c r="AQ414" s="121">
        <v>75.828405250395974</v>
      </c>
      <c r="AR414" s="121">
        <v>8.2528454513128471E-2</v>
      </c>
      <c r="AS414" s="121">
        <v>68.354613774561059</v>
      </c>
      <c r="AT414" s="121">
        <v>1.3635422968384545</v>
      </c>
      <c r="AU414" s="121" t="s">
        <v>40</v>
      </c>
      <c r="AV414" s="121" t="s">
        <v>40</v>
      </c>
      <c r="AW414" s="121" t="s">
        <v>40</v>
      </c>
      <c r="AX414" s="121" t="s">
        <v>40</v>
      </c>
      <c r="AY414" s="121" t="s">
        <v>40</v>
      </c>
      <c r="AZ414" s="121" t="s">
        <v>40</v>
      </c>
      <c r="BA414" s="121" t="s">
        <v>40</v>
      </c>
      <c r="BB414" s="121" t="s">
        <v>40</v>
      </c>
      <c r="BC414" s="121" t="s">
        <v>40</v>
      </c>
      <c r="BD414" s="121" t="s">
        <v>40</v>
      </c>
      <c r="BE414" s="121" t="s">
        <v>40</v>
      </c>
      <c r="BF414" s="121" t="s">
        <v>40</v>
      </c>
      <c r="BG414" s="121" t="s">
        <v>40</v>
      </c>
      <c r="BH414" s="121" t="s">
        <v>40</v>
      </c>
      <c r="BI414" s="121" t="s">
        <v>40</v>
      </c>
      <c r="BJ414" s="121" t="s">
        <v>40</v>
      </c>
      <c r="BK414" s="121" t="s">
        <v>40</v>
      </c>
      <c r="BL414" s="121" t="s">
        <v>40</v>
      </c>
      <c r="BM414" s="121" t="s">
        <v>40</v>
      </c>
      <c r="BN414" s="121" t="s">
        <v>40</v>
      </c>
      <c r="BO414" s="121" t="s">
        <v>40</v>
      </c>
      <c r="BP414" s="121" t="s">
        <v>40</v>
      </c>
      <c r="BQ414" s="121" t="s">
        <v>40</v>
      </c>
      <c r="BR414" s="121" t="s">
        <v>40</v>
      </c>
      <c r="BS414" s="121" t="s">
        <v>40</v>
      </c>
      <c r="BT414" s="121" t="s">
        <v>40</v>
      </c>
      <c r="BU414" s="121" t="s">
        <v>40</v>
      </c>
      <c r="BV414" s="121" t="s">
        <v>40</v>
      </c>
      <c r="BW414" s="121" t="s">
        <v>40</v>
      </c>
      <c r="BX414" s="121" t="s">
        <v>40</v>
      </c>
    </row>
    <row r="415" spans="1:76" ht="15" customHeight="1" x14ac:dyDescent="0.2">
      <c r="A415" s="20">
        <v>11</v>
      </c>
      <c r="B415" s="20" t="s">
        <v>25</v>
      </c>
      <c r="C415" s="20" t="s">
        <v>289</v>
      </c>
      <c r="D415" s="83">
        <v>43707</v>
      </c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25" t="str">
        <f t="shared" si="7"/>
        <v>11|N1 Povoação|Isóbata 12 m Test 4-5 cm|2019/08/30</v>
      </c>
      <c r="Q415" s="121">
        <v>46908.649147166128</v>
      </c>
      <c r="R415" s="121">
        <v>1852.5610441611491</v>
      </c>
      <c r="S415" s="121">
        <v>45.891710129937692</v>
      </c>
      <c r="T415" s="121">
        <v>7.6991126296036629</v>
      </c>
      <c r="U415" s="121">
        <v>54.997909679547931</v>
      </c>
      <c r="V415" s="121">
        <v>3.4194180610705076</v>
      </c>
      <c r="W415" s="121">
        <v>0.39941161633853706</v>
      </c>
      <c r="X415" s="121">
        <v>2.859872886521246E-3</v>
      </c>
      <c r="Y415" s="121">
        <v>10.860898026609927</v>
      </c>
      <c r="Z415" s="121">
        <v>1.3260037554292099</v>
      </c>
      <c r="AA415" s="121">
        <v>52.231472435636022</v>
      </c>
      <c r="AB415" s="121">
        <v>7.4287341175689416</v>
      </c>
      <c r="AC415" s="121">
        <v>10.797561856708256</v>
      </c>
      <c r="AD415" s="121">
        <v>1.7489824178804974</v>
      </c>
      <c r="AE415" s="121">
        <v>52150.401179199442</v>
      </c>
      <c r="AF415" s="121">
        <v>3612.8647624698124</v>
      </c>
      <c r="AG415" s="121">
        <v>61.483699198767333</v>
      </c>
      <c r="AH415" s="121">
        <v>1.0997614285919304</v>
      </c>
      <c r="AI415" s="121">
        <v>1576.047589632866</v>
      </c>
      <c r="AJ415" s="121">
        <v>57.367099987852313</v>
      </c>
      <c r="AK415" s="121">
        <v>17.159860697721339</v>
      </c>
      <c r="AL415" s="121">
        <v>2.2648241162622433</v>
      </c>
      <c r="AM415" s="121">
        <v>14.022122685117996</v>
      </c>
      <c r="AN415" s="121">
        <v>1.9869687237644673</v>
      </c>
      <c r="AO415" s="121">
        <v>1.3435596730968786</v>
      </c>
      <c r="AP415" s="121">
        <v>9.5008948641645427E-2</v>
      </c>
      <c r="AQ415" s="121">
        <v>47.178155819753236</v>
      </c>
      <c r="AR415" s="121">
        <v>6.7551020924269487</v>
      </c>
      <c r="AS415" s="121">
        <v>62.315596646799321</v>
      </c>
      <c r="AT415" s="121">
        <v>6.5234683083584866</v>
      </c>
      <c r="AU415" s="121" t="s">
        <v>40</v>
      </c>
      <c r="AV415" s="121" t="s">
        <v>40</v>
      </c>
      <c r="AW415" s="121" t="s">
        <v>40</v>
      </c>
      <c r="AX415" s="121" t="s">
        <v>40</v>
      </c>
      <c r="AY415" s="121" t="s">
        <v>40</v>
      </c>
      <c r="AZ415" s="121" t="s">
        <v>40</v>
      </c>
      <c r="BA415" s="121" t="s">
        <v>40</v>
      </c>
      <c r="BB415" s="121" t="s">
        <v>40</v>
      </c>
      <c r="BC415" s="121" t="s">
        <v>40</v>
      </c>
      <c r="BD415" s="121" t="s">
        <v>40</v>
      </c>
      <c r="BE415" s="121" t="s">
        <v>40</v>
      </c>
      <c r="BF415" s="121" t="s">
        <v>40</v>
      </c>
      <c r="BG415" s="121" t="s">
        <v>40</v>
      </c>
      <c r="BH415" s="121" t="s">
        <v>40</v>
      </c>
      <c r="BI415" s="121" t="s">
        <v>40</v>
      </c>
      <c r="BJ415" s="121" t="s">
        <v>40</v>
      </c>
      <c r="BK415" s="121" t="s">
        <v>40</v>
      </c>
      <c r="BL415" s="121" t="s">
        <v>40</v>
      </c>
      <c r="BM415" s="121" t="s">
        <v>40</v>
      </c>
      <c r="BN415" s="121" t="s">
        <v>40</v>
      </c>
      <c r="BO415" s="121" t="s">
        <v>40</v>
      </c>
      <c r="BP415" s="121" t="s">
        <v>40</v>
      </c>
      <c r="BQ415" s="121" t="s">
        <v>40</v>
      </c>
      <c r="BR415" s="121" t="s">
        <v>40</v>
      </c>
      <c r="BS415" s="121" t="s">
        <v>40</v>
      </c>
      <c r="BT415" s="121" t="s">
        <v>40</v>
      </c>
      <c r="BU415" s="121" t="s">
        <v>40</v>
      </c>
      <c r="BV415" s="121" t="s">
        <v>40</v>
      </c>
      <c r="BW415" s="121" t="s">
        <v>40</v>
      </c>
      <c r="BX415" s="121" t="s">
        <v>40</v>
      </c>
    </row>
    <row r="416" spans="1:76" ht="15" customHeight="1" x14ac:dyDescent="0.2">
      <c r="A416" s="20">
        <v>11</v>
      </c>
      <c r="B416" s="20" t="s">
        <v>25</v>
      </c>
      <c r="C416" s="20" t="s">
        <v>290</v>
      </c>
      <c r="D416" s="83">
        <v>43707</v>
      </c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25" t="str">
        <f t="shared" si="7"/>
        <v>11|N1 Povoação|Isóbata 12 m Test 5-6 cm|2019/08/30</v>
      </c>
      <c r="Q416" s="121">
        <v>42801.397152460537</v>
      </c>
      <c r="R416" s="121">
        <v>8606.8493303258401</v>
      </c>
      <c r="S416" s="121">
        <v>31.285710398034951</v>
      </c>
      <c r="T416" s="121">
        <v>0.40064487103595159</v>
      </c>
      <c r="U416" s="121">
        <v>32.730716153432667</v>
      </c>
      <c r="V416" s="121">
        <v>0.77214097224329081</v>
      </c>
      <c r="W416" s="121">
        <v>0.37052830784680657</v>
      </c>
      <c r="X416" s="121">
        <v>2.227627160368436E-2</v>
      </c>
      <c r="Y416" s="121">
        <v>6.97523653249202</v>
      </c>
      <c r="Z416" s="121">
        <v>0.11020325454551755</v>
      </c>
      <c r="AA416" s="121">
        <v>34.028255173539897</v>
      </c>
      <c r="AB416" s="121">
        <v>1.3189851473055207</v>
      </c>
      <c r="AC416" s="121">
        <v>7.0172676858285126</v>
      </c>
      <c r="AD416" s="121">
        <v>0.27352243917626318</v>
      </c>
      <c r="AE416" s="121">
        <v>48450.707197397438</v>
      </c>
      <c r="AF416" s="121">
        <v>1961.705220500427</v>
      </c>
      <c r="AG416" s="121">
        <v>59.697295435777335</v>
      </c>
      <c r="AH416" s="121">
        <v>3.4080926872680992</v>
      </c>
      <c r="AI416" s="121">
        <v>1595.4310390146973</v>
      </c>
      <c r="AJ416" s="121">
        <v>128.60650688102197</v>
      </c>
      <c r="AK416" s="121">
        <v>11.550474372666818</v>
      </c>
      <c r="AL416" s="121">
        <v>0.52262799579433539</v>
      </c>
      <c r="AM416" s="121">
        <v>9.4728959587707671</v>
      </c>
      <c r="AN416" s="121">
        <v>0.14698148412429729</v>
      </c>
      <c r="AO416" s="121">
        <v>0.93948600222834799</v>
      </c>
      <c r="AP416" s="121">
        <v>6.4812373414736196E-2</v>
      </c>
      <c r="AQ416" s="121">
        <v>30.680933004642405</v>
      </c>
      <c r="AR416" s="121">
        <v>0.71138241045509154</v>
      </c>
      <c r="AS416" s="121">
        <v>42.530291047730145</v>
      </c>
      <c r="AT416" s="121">
        <v>1.8082648410868061</v>
      </c>
      <c r="AU416" s="121" t="s">
        <v>40</v>
      </c>
      <c r="AV416" s="121" t="s">
        <v>40</v>
      </c>
      <c r="AW416" s="121" t="s">
        <v>40</v>
      </c>
      <c r="AX416" s="121" t="s">
        <v>40</v>
      </c>
      <c r="AY416" s="121" t="s">
        <v>40</v>
      </c>
      <c r="AZ416" s="121" t="s">
        <v>40</v>
      </c>
      <c r="BA416" s="121" t="s">
        <v>40</v>
      </c>
      <c r="BB416" s="121" t="s">
        <v>40</v>
      </c>
      <c r="BC416" s="121" t="s">
        <v>40</v>
      </c>
      <c r="BD416" s="121" t="s">
        <v>40</v>
      </c>
      <c r="BE416" s="121" t="s">
        <v>40</v>
      </c>
      <c r="BF416" s="121" t="s">
        <v>40</v>
      </c>
      <c r="BG416" s="121" t="s">
        <v>40</v>
      </c>
      <c r="BH416" s="121" t="s">
        <v>40</v>
      </c>
      <c r="BI416" s="121" t="s">
        <v>40</v>
      </c>
      <c r="BJ416" s="121" t="s">
        <v>40</v>
      </c>
      <c r="BK416" s="121" t="s">
        <v>40</v>
      </c>
      <c r="BL416" s="121" t="s">
        <v>40</v>
      </c>
      <c r="BM416" s="121" t="s">
        <v>40</v>
      </c>
      <c r="BN416" s="121" t="s">
        <v>40</v>
      </c>
      <c r="BO416" s="121" t="s">
        <v>40</v>
      </c>
      <c r="BP416" s="121" t="s">
        <v>40</v>
      </c>
      <c r="BQ416" s="121" t="s">
        <v>40</v>
      </c>
      <c r="BR416" s="121" t="s">
        <v>40</v>
      </c>
      <c r="BS416" s="121" t="s">
        <v>40</v>
      </c>
      <c r="BT416" s="121" t="s">
        <v>40</v>
      </c>
      <c r="BU416" s="121" t="s">
        <v>40</v>
      </c>
      <c r="BV416" s="121" t="s">
        <v>40</v>
      </c>
      <c r="BW416" s="121" t="s">
        <v>40</v>
      </c>
      <c r="BX416" s="121" t="s">
        <v>40</v>
      </c>
    </row>
    <row r="417" spans="1:76" ht="15" customHeight="1" x14ac:dyDescent="0.2">
      <c r="A417" s="20">
        <v>11</v>
      </c>
      <c r="B417" s="20" t="s">
        <v>25</v>
      </c>
      <c r="C417" s="20" t="s">
        <v>291</v>
      </c>
      <c r="D417" s="83">
        <v>43707</v>
      </c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25" t="str">
        <f t="shared" si="7"/>
        <v>11|N1 Povoação|Isóbata 12 m Test 6-7 cm|2019/08/30</v>
      </c>
      <c r="Q417" s="121">
        <v>54772.059602393405</v>
      </c>
      <c r="R417" s="121">
        <v>93.505084631655507</v>
      </c>
      <c r="S417" s="121">
        <v>59.048897261376844</v>
      </c>
      <c r="T417" s="121">
        <v>1.3784184116545006</v>
      </c>
      <c r="U417" s="121">
        <v>55.359936602872153</v>
      </c>
      <c r="V417" s="121">
        <v>0.13906037480670982</v>
      </c>
      <c r="W417" s="121">
        <v>0.39730428253537947</v>
      </c>
      <c r="X417" s="121">
        <v>1.8299929271102702E-3</v>
      </c>
      <c r="Y417" s="121">
        <v>11.532623607723629</v>
      </c>
      <c r="Z417" s="121">
        <v>6.3442401417118807E-2</v>
      </c>
      <c r="AA417" s="121">
        <v>69.989885942814254</v>
      </c>
      <c r="AB417" s="121">
        <v>0.22652843840406034</v>
      </c>
      <c r="AC417" s="121">
        <v>15.257448089641063</v>
      </c>
      <c r="AD417" s="121">
        <v>2.3419266051498727E-2</v>
      </c>
      <c r="AE417" s="121">
        <v>46839.684032811972</v>
      </c>
      <c r="AF417" s="121">
        <v>695.73852135944492</v>
      </c>
      <c r="AG417" s="121">
        <v>61.176559331964867</v>
      </c>
      <c r="AH417" s="121">
        <v>0.60393085938836732</v>
      </c>
      <c r="AI417" s="121">
        <v>1357.7402221062732</v>
      </c>
      <c r="AJ417" s="121">
        <v>52.300645823065757</v>
      </c>
      <c r="AK417" s="121">
        <v>19.870589029025925</v>
      </c>
      <c r="AL417" s="121">
        <v>6.525128841752199E-3</v>
      </c>
      <c r="AM417" s="121">
        <v>21.530401494561112</v>
      </c>
      <c r="AN417" s="121">
        <v>9.923955944779192E-2</v>
      </c>
      <c r="AO417" s="121">
        <v>2.1309449973473393</v>
      </c>
      <c r="AP417" s="121">
        <v>6.8686965006807418E-2</v>
      </c>
      <c r="AQ417" s="121">
        <v>75.488345204464821</v>
      </c>
      <c r="AR417" s="121">
        <v>0.90427992576169924</v>
      </c>
      <c r="AS417" s="121">
        <v>68.040275727746902</v>
      </c>
      <c r="AT417" s="121">
        <v>0.61632715578327879</v>
      </c>
      <c r="AU417" s="121" t="s">
        <v>40</v>
      </c>
      <c r="AV417" s="121" t="s">
        <v>40</v>
      </c>
      <c r="AW417" s="121" t="s">
        <v>40</v>
      </c>
      <c r="AX417" s="121" t="s">
        <v>40</v>
      </c>
      <c r="AY417" s="121" t="s">
        <v>40</v>
      </c>
      <c r="AZ417" s="121" t="s">
        <v>40</v>
      </c>
      <c r="BA417" s="121" t="s">
        <v>40</v>
      </c>
      <c r="BB417" s="121" t="s">
        <v>40</v>
      </c>
      <c r="BC417" s="121" t="s">
        <v>40</v>
      </c>
      <c r="BD417" s="121" t="s">
        <v>40</v>
      </c>
      <c r="BE417" s="121" t="s">
        <v>40</v>
      </c>
      <c r="BF417" s="121" t="s">
        <v>40</v>
      </c>
      <c r="BG417" s="121" t="s">
        <v>40</v>
      </c>
      <c r="BH417" s="121" t="s">
        <v>40</v>
      </c>
      <c r="BI417" s="121" t="s">
        <v>40</v>
      </c>
      <c r="BJ417" s="121" t="s">
        <v>40</v>
      </c>
      <c r="BK417" s="121" t="s">
        <v>40</v>
      </c>
      <c r="BL417" s="121" t="s">
        <v>40</v>
      </c>
      <c r="BM417" s="121" t="s">
        <v>40</v>
      </c>
      <c r="BN417" s="121" t="s">
        <v>40</v>
      </c>
      <c r="BO417" s="121" t="s">
        <v>40</v>
      </c>
      <c r="BP417" s="121" t="s">
        <v>40</v>
      </c>
      <c r="BQ417" s="121" t="s">
        <v>40</v>
      </c>
      <c r="BR417" s="121" t="s">
        <v>40</v>
      </c>
      <c r="BS417" s="121" t="s">
        <v>40</v>
      </c>
      <c r="BT417" s="121" t="s">
        <v>40</v>
      </c>
      <c r="BU417" s="121" t="s">
        <v>40</v>
      </c>
      <c r="BV417" s="121" t="s">
        <v>40</v>
      </c>
      <c r="BW417" s="121" t="s">
        <v>40</v>
      </c>
      <c r="BX417" s="121" t="s">
        <v>40</v>
      </c>
    </row>
    <row r="418" spans="1:76" ht="15" customHeight="1" x14ac:dyDescent="0.2">
      <c r="A418" s="20">
        <v>11</v>
      </c>
      <c r="B418" s="20" t="s">
        <v>25</v>
      </c>
      <c r="C418" s="20" t="s">
        <v>292</v>
      </c>
      <c r="D418" s="83">
        <v>43707</v>
      </c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25" t="str">
        <f t="shared" si="7"/>
        <v>11|N1 Povoação|Isóbata 12 m Test 7-8 cm|2019/08/30</v>
      </c>
      <c r="Q418" s="121">
        <v>36911.356255020597</v>
      </c>
      <c r="R418" s="121">
        <v>4037.040206176513</v>
      </c>
      <c r="S418" s="121">
        <v>51.416411002410356</v>
      </c>
      <c r="T418" s="121">
        <v>3.1501399995449693</v>
      </c>
      <c r="U418" s="121">
        <v>54.352997118609196</v>
      </c>
      <c r="V418" s="121">
        <v>3.3085720410099202</v>
      </c>
      <c r="W418" s="121">
        <v>0.20817973498813386</v>
      </c>
      <c r="X418" s="121">
        <v>4.4025102692767147E-4</v>
      </c>
      <c r="Y418" s="121">
        <v>9.8841331621059432</v>
      </c>
      <c r="Z418" s="121">
        <v>0.41757172318276969</v>
      </c>
      <c r="AA418" s="121">
        <v>63.191487712357741</v>
      </c>
      <c r="AB418" s="121">
        <v>5.0648357861798088</v>
      </c>
      <c r="AC418" s="121">
        <v>13.152024924653288</v>
      </c>
      <c r="AD418" s="121">
        <v>1.4381229747279642</v>
      </c>
      <c r="AE418" s="121">
        <v>40444.997792319147</v>
      </c>
      <c r="AF418" s="121">
        <v>1752.0952543792164</v>
      </c>
      <c r="AG418" s="121">
        <v>54.874601208365576</v>
      </c>
      <c r="AH418" s="121">
        <v>0.29821347338380827</v>
      </c>
      <c r="AI418" s="121">
        <v>817.54076005439867</v>
      </c>
      <c r="AJ418" s="121">
        <v>15.296512561202528</v>
      </c>
      <c r="AK418" s="121">
        <v>16.570181221802194</v>
      </c>
      <c r="AL418" s="121">
        <v>1.5918649842465453</v>
      </c>
      <c r="AM418" s="121">
        <v>19.41385045027647</v>
      </c>
      <c r="AN418" s="121">
        <v>1.096069073309782</v>
      </c>
      <c r="AO418" s="121">
        <v>1.3671642013942962</v>
      </c>
      <c r="AP418" s="121">
        <v>2.6185876763811122E-2</v>
      </c>
      <c r="AQ418" s="121">
        <v>68.362131877006433</v>
      </c>
      <c r="AR418" s="121">
        <v>3.5215736925942185</v>
      </c>
      <c r="AS418" s="121">
        <v>56.379052420537313</v>
      </c>
      <c r="AT418" s="121">
        <v>5.2923802928350314</v>
      </c>
      <c r="AU418" s="121" t="s">
        <v>40</v>
      </c>
      <c r="AV418" s="121" t="s">
        <v>40</v>
      </c>
      <c r="AW418" s="121" t="s">
        <v>40</v>
      </c>
      <c r="AX418" s="121" t="s">
        <v>40</v>
      </c>
      <c r="AY418" s="121" t="s">
        <v>40</v>
      </c>
      <c r="AZ418" s="121" t="s">
        <v>40</v>
      </c>
      <c r="BA418" s="121" t="s">
        <v>40</v>
      </c>
      <c r="BB418" s="121" t="s">
        <v>40</v>
      </c>
      <c r="BC418" s="121" t="s">
        <v>40</v>
      </c>
      <c r="BD418" s="121" t="s">
        <v>40</v>
      </c>
      <c r="BE418" s="121" t="s">
        <v>40</v>
      </c>
      <c r="BF418" s="121" t="s">
        <v>40</v>
      </c>
      <c r="BG418" s="121" t="s">
        <v>40</v>
      </c>
      <c r="BH418" s="121" t="s">
        <v>40</v>
      </c>
      <c r="BI418" s="121" t="s">
        <v>40</v>
      </c>
      <c r="BJ418" s="121" t="s">
        <v>40</v>
      </c>
      <c r="BK418" s="121" t="s">
        <v>40</v>
      </c>
      <c r="BL418" s="121" t="s">
        <v>40</v>
      </c>
      <c r="BM418" s="121" t="s">
        <v>40</v>
      </c>
      <c r="BN418" s="121" t="s">
        <v>40</v>
      </c>
      <c r="BO418" s="121" t="s">
        <v>40</v>
      </c>
      <c r="BP418" s="121" t="s">
        <v>40</v>
      </c>
      <c r="BQ418" s="121" t="s">
        <v>40</v>
      </c>
      <c r="BR418" s="121" t="s">
        <v>40</v>
      </c>
      <c r="BS418" s="121" t="s">
        <v>40</v>
      </c>
      <c r="BT418" s="121" t="s">
        <v>40</v>
      </c>
      <c r="BU418" s="121" t="s">
        <v>40</v>
      </c>
      <c r="BV418" s="121" t="s">
        <v>40</v>
      </c>
      <c r="BW418" s="121" t="s">
        <v>40</v>
      </c>
      <c r="BX418" s="121" t="s">
        <v>40</v>
      </c>
    </row>
    <row r="419" spans="1:76" ht="15" customHeight="1" x14ac:dyDescent="0.2">
      <c r="A419" s="20">
        <v>11</v>
      </c>
      <c r="B419" s="20" t="s">
        <v>25</v>
      </c>
      <c r="C419" s="20" t="s">
        <v>293</v>
      </c>
      <c r="D419" s="83">
        <v>43707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25" t="str">
        <f t="shared" si="7"/>
        <v>11|N1 Povoação|Isóbata 12 m Test 8-9 cm|2019/08/30</v>
      </c>
      <c r="Q419" s="121">
        <v>30995.317786627136</v>
      </c>
      <c r="R419" s="121">
        <v>5260.5070854897904</v>
      </c>
      <c r="S419" s="121">
        <v>52.455401073441685</v>
      </c>
      <c r="T419" s="121">
        <v>1.3670129429809026</v>
      </c>
      <c r="U419" s="121">
        <v>46.301754790240139</v>
      </c>
      <c r="V419" s="121">
        <v>3.4353629024426158</v>
      </c>
      <c r="W419" s="121">
        <v>0.40580254581561759</v>
      </c>
      <c r="X419" s="121">
        <v>2.4887807802755515E-3</v>
      </c>
      <c r="Y419" s="121">
        <v>8.9289520780590195</v>
      </c>
      <c r="Z419" s="121">
        <v>0.42799570632467804</v>
      </c>
      <c r="AA419" s="121">
        <v>58.507431145796573</v>
      </c>
      <c r="AB419" s="121">
        <v>2.3555409007462247</v>
      </c>
      <c r="AC419" s="121">
        <v>12.099756398901063</v>
      </c>
      <c r="AD419" s="121">
        <v>0.40585360159871869</v>
      </c>
      <c r="AE419" s="121">
        <v>31428.221607338866</v>
      </c>
      <c r="AF419" s="121">
        <v>9633.9212662773771</v>
      </c>
      <c r="AG419" s="121">
        <v>43.183585980319521</v>
      </c>
      <c r="AH419" s="121">
        <v>0.19308456702686608</v>
      </c>
      <c r="AI419" s="121">
        <v>699.33801737807289</v>
      </c>
      <c r="AJ419" s="121">
        <v>24.542013453654285</v>
      </c>
      <c r="AK419" s="121">
        <v>15.740546123009993</v>
      </c>
      <c r="AL419" s="121">
        <v>1.0890403560674475</v>
      </c>
      <c r="AM419" s="121">
        <v>17.586884109468144</v>
      </c>
      <c r="AN419" s="121">
        <v>0.80874076114958582</v>
      </c>
      <c r="AO419" s="121">
        <v>1.4484170939376404</v>
      </c>
      <c r="AP419" s="121">
        <v>8.9865153506272482E-3</v>
      </c>
      <c r="AQ419" s="121">
        <v>59.696776901004526</v>
      </c>
      <c r="AR419" s="121">
        <v>2.8079006013190897</v>
      </c>
      <c r="AS419" s="121">
        <v>54.878623229789774</v>
      </c>
      <c r="AT419" s="121">
        <v>2.498451775282843</v>
      </c>
      <c r="AU419" s="121" t="s">
        <v>40</v>
      </c>
      <c r="AV419" s="121" t="s">
        <v>40</v>
      </c>
      <c r="AW419" s="121" t="s">
        <v>40</v>
      </c>
      <c r="AX419" s="121" t="s">
        <v>40</v>
      </c>
      <c r="AY419" s="121" t="s">
        <v>40</v>
      </c>
      <c r="AZ419" s="121" t="s">
        <v>40</v>
      </c>
      <c r="BA419" s="121" t="s">
        <v>40</v>
      </c>
      <c r="BB419" s="121" t="s">
        <v>40</v>
      </c>
      <c r="BC419" s="121" t="s">
        <v>40</v>
      </c>
      <c r="BD419" s="121" t="s">
        <v>40</v>
      </c>
      <c r="BE419" s="121" t="s">
        <v>40</v>
      </c>
      <c r="BF419" s="121" t="s">
        <v>40</v>
      </c>
      <c r="BG419" s="121" t="s">
        <v>40</v>
      </c>
      <c r="BH419" s="121" t="s">
        <v>40</v>
      </c>
      <c r="BI419" s="121" t="s">
        <v>40</v>
      </c>
      <c r="BJ419" s="121" t="s">
        <v>40</v>
      </c>
      <c r="BK419" s="121" t="s">
        <v>40</v>
      </c>
      <c r="BL419" s="121" t="s">
        <v>40</v>
      </c>
      <c r="BM419" s="121" t="s">
        <v>40</v>
      </c>
      <c r="BN419" s="121" t="s">
        <v>40</v>
      </c>
      <c r="BO419" s="121" t="s">
        <v>40</v>
      </c>
      <c r="BP419" s="121" t="s">
        <v>40</v>
      </c>
      <c r="BQ419" s="121" t="s">
        <v>40</v>
      </c>
      <c r="BR419" s="121" t="s">
        <v>40</v>
      </c>
      <c r="BS419" s="121" t="s">
        <v>40</v>
      </c>
      <c r="BT419" s="121" t="s">
        <v>40</v>
      </c>
      <c r="BU419" s="121" t="s">
        <v>40</v>
      </c>
      <c r="BV419" s="121" t="s">
        <v>40</v>
      </c>
      <c r="BW419" s="121" t="s">
        <v>40</v>
      </c>
      <c r="BX419" s="121" t="s">
        <v>40</v>
      </c>
    </row>
    <row r="420" spans="1:76" ht="15" customHeight="1" x14ac:dyDescent="0.2">
      <c r="A420" s="20">
        <v>11</v>
      </c>
      <c r="B420" s="20" t="s">
        <v>25</v>
      </c>
      <c r="C420" s="20" t="s">
        <v>294</v>
      </c>
      <c r="D420" s="83">
        <v>43707</v>
      </c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25" t="str">
        <f t="shared" si="7"/>
        <v>11|N1 Povoação|Isóbata 12 m Test 9-10 cm|2019/08/30</v>
      </c>
      <c r="Q420" s="121">
        <v>38863.613134403262</v>
      </c>
      <c r="R420" s="121">
        <v>4118.3803195826449</v>
      </c>
      <c r="S420" s="121">
        <v>54.495083088382884</v>
      </c>
      <c r="T420" s="121">
        <v>1.2007770517239653</v>
      </c>
      <c r="U420" s="121">
        <v>52.125183590155885</v>
      </c>
      <c r="V420" s="121">
        <v>1.9134747847331524</v>
      </c>
      <c r="W420" s="121">
        <v>0.39624695449014841</v>
      </c>
      <c r="X420" s="121">
        <v>3.0295113307897913E-3</v>
      </c>
      <c r="Y420" s="121">
        <v>9.9860933449706337</v>
      </c>
      <c r="Z420" s="121">
        <v>0.15677057962429014</v>
      </c>
      <c r="AA420" s="121">
        <v>63.200101591019376</v>
      </c>
      <c r="AB420" s="121">
        <v>1.5480029959294936</v>
      </c>
      <c r="AC420" s="121">
        <v>13.105812731986621</v>
      </c>
      <c r="AD420" s="121">
        <v>0.63910612800916333</v>
      </c>
      <c r="AE420" s="121">
        <v>40197.060581644153</v>
      </c>
      <c r="AF420" s="121">
        <v>4757.2297451912891</v>
      </c>
      <c r="AG420" s="121">
        <v>52.277991035280529</v>
      </c>
      <c r="AH420" s="121">
        <v>0.33178370541315672</v>
      </c>
      <c r="AI420" s="121">
        <v>716.18638724898506</v>
      </c>
      <c r="AJ420" s="121">
        <v>76.317853435552067</v>
      </c>
      <c r="AK420" s="121">
        <v>17.958001410597049</v>
      </c>
      <c r="AL420" s="121">
        <v>1.0360445492955273</v>
      </c>
      <c r="AM420" s="121">
        <v>18.9788635400697</v>
      </c>
      <c r="AN420" s="121">
        <v>0.14225953339653982</v>
      </c>
      <c r="AO420" s="121">
        <v>1.5177803576996474</v>
      </c>
      <c r="AP420" s="121">
        <v>0.23502574942338125</v>
      </c>
      <c r="AQ420" s="121">
        <v>65.132901912502234</v>
      </c>
      <c r="AR420" s="121">
        <v>0.76901493807877674</v>
      </c>
      <c r="AS420" s="121">
        <v>61.168312620061982</v>
      </c>
      <c r="AT420" s="121">
        <v>0.98643388036421009</v>
      </c>
      <c r="AU420" s="121" t="s">
        <v>40</v>
      </c>
      <c r="AV420" s="121" t="s">
        <v>40</v>
      </c>
      <c r="AW420" s="121" t="s">
        <v>40</v>
      </c>
      <c r="AX420" s="121" t="s">
        <v>40</v>
      </c>
      <c r="AY420" s="121" t="s">
        <v>40</v>
      </c>
      <c r="AZ420" s="121" t="s">
        <v>40</v>
      </c>
      <c r="BA420" s="121" t="s">
        <v>40</v>
      </c>
      <c r="BB420" s="121" t="s">
        <v>40</v>
      </c>
      <c r="BC420" s="121" t="s">
        <v>40</v>
      </c>
      <c r="BD420" s="121" t="s">
        <v>40</v>
      </c>
      <c r="BE420" s="121" t="s">
        <v>40</v>
      </c>
      <c r="BF420" s="121" t="s">
        <v>40</v>
      </c>
      <c r="BG420" s="121" t="s">
        <v>40</v>
      </c>
      <c r="BH420" s="121" t="s">
        <v>40</v>
      </c>
      <c r="BI420" s="121" t="s">
        <v>40</v>
      </c>
      <c r="BJ420" s="121" t="s">
        <v>40</v>
      </c>
      <c r="BK420" s="121" t="s">
        <v>40</v>
      </c>
      <c r="BL420" s="121" t="s">
        <v>40</v>
      </c>
      <c r="BM420" s="121" t="s">
        <v>40</v>
      </c>
      <c r="BN420" s="121" t="s">
        <v>40</v>
      </c>
      <c r="BO420" s="121" t="s">
        <v>40</v>
      </c>
      <c r="BP420" s="121" t="s">
        <v>40</v>
      </c>
      <c r="BQ420" s="121" t="s">
        <v>40</v>
      </c>
      <c r="BR420" s="121" t="s">
        <v>40</v>
      </c>
      <c r="BS420" s="121" t="s">
        <v>40</v>
      </c>
      <c r="BT420" s="121" t="s">
        <v>40</v>
      </c>
      <c r="BU420" s="121" t="s">
        <v>40</v>
      </c>
      <c r="BV420" s="121" t="s">
        <v>40</v>
      </c>
      <c r="BW420" s="121" t="s">
        <v>40</v>
      </c>
      <c r="BX420" s="121" t="s">
        <v>40</v>
      </c>
    </row>
    <row r="421" spans="1:76" ht="15" customHeight="1" x14ac:dyDescent="0.2">
      <c r="A421" s="20">
        <v>11</v>
      </c>
      <c r="B421" s="20" t="s">
        <v>25</v>
      </c>
      <c r="C421" s="20" t="s">
        <v>295</v>
      </c>
      <c r="D421" s="83">
        <v>43707</v>
      </c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25" t="str">
        <f t="shared" si="7"/>
        <v>11|N1 Povoação|Isóbata 12 m Test 10-11 cm|2019/08/30</v>
      </c>
      <c r="Q421" s="121">
        <v>59411.488273601011</v>
      </c>
      <c r="R421" s="121">
        <v>2379.1077278417406</v>
      </c>
      <c r="S421" s="121">
        <v>65.55509652295774</v>
      </c>
      <c r="T421" s="121">
        <v>0.68053525361665446</v>
      </c>
      <c r="U421" s="121">
        <v>57.290938300694521</v>
      </c>
      <c r="V421" s="121">
        <v>9.3423019529070117E-2</v>
      </c>
      <c r="W421" s="121">
        <v>0.38480801263591857</v>
      </c>
      <c r="X421" s="121">
        <v>1.4593882361738034E-2</v>
      </c>
      <c r="Y421" s="121">
        <v>11.147958712530023</v>
      </c>
      <c r="Z421" s="121">
        <v>7.9491428692422386E-2</v>
      </c>
      <c r="AA421" s="121">
        <v>78.918228533377501</v>
      </c>
      <c r="AB421" s="121">
        <v>0.63992258278373504</v>
      </c>
      <c r="AC421" s="121">
        <v>16.215519705749955</v>
      </c>
      <c r="AD421" s="121">
        <v>1.4209438421380272E-2</v>
      </c>
      <c r="AE421" s="121">
        <v>45959.96676061039</v>
      </c>
      <c r="AF421" s="121">
        <v>4156.2650513971184</v>
      </c>
      <c r="AG421" s="121">
        <v>65.447103744663963</v>
      </c>
      <c r="AH421" s="121">
        <v>0.69947267005537783</v>
      </c>
      <c r="AI421" s="121">
        <v>862.65870939999093</v>
      </c>
      <c r="AJ421" s="121">
        <v>11.762556093102377</v>
      </c>
      <c r="AK421" s="121">
        <v>21.306102874510167</v>
      </c>
      <c r="AL421" s="121">
        <v>0.15861659197527764</v>
      </c>
      <c r="AM421" s="121">
        <v>24.888479519120494</v>
      </c>
      <c r="AN421" s="121">
        <v>0.21235525658473656</v>
      </c>
      <c r="AO421" s="121">
        <v>2.0793946653205739</v>
      </c>
      <c r="AP421" s="121">
        <v>1.8897561125422156E-2</v>
      </c>
      <c r="AQ421" s="121">
        <v>87.088040300710531</v>
      </c>
      <c r="AR421" s="121">
        <v>0.62186354026170709</v>
      </c>
      <c r="AS421" s="121">
        <v>71.581553722533911</v>
      </c>
      <c r="AT421" s="121">
        <v>5.6516740321838774E-2</v>
      </c>
      <c r="AU421" s="121" t="s">
        <v>40</v>
      </c>
      <c r="AV421" s="121" t="s">
        <v>40</v>
      </c>
      <c r="AW421" s="121" t="s">
        <v>40</v>
      </c>
      <c r="AX421" s="121" t="s">
        <v>40</v>
      </c>
      <c r="AY421" s="121" t="s">
        <v>40</v>
      </c>
      <c r="AZ421" s="121" t="s">
        <v>40</v>
      </c>
      <c r="BA421" s="121" t="s">
        <v>40</v>
      </c>
      <c r="BB421" s="121" t="s">
        <v>40</v>
      </c>
      <c r="BC421" s="121" t="s">
        <v>40</v>
      </c>
      <c r="BD421" s="121" t="s">
        <v>40</v>
      </c>
      <c r="BE421" s="121" t="s">
        <v>40</v>
      </c>
      <c r="BF421" s="121" t="s">
        <v>40</v>
      </c>
      <c r="BG421" s="121" t="s">
        <v>40</v>
      </c>
      <c r="BH421" s="121" t="s">
        <v>40</v>
      </c>
      <c r="BI421" s="121" t="s">
        <v>40</v>
      </c>
      <c r="BJ421" s="121" t="s">
        <v>40</v>
      </c>
      <c r="BK421" s="121" t="s">
        <v>40</v>
      </c>
      <c r="BL421" s="121" t="s">
        <v>40</v>
      </c>
      <c r="BM421" s="121" t="s">
        <v>40</v>
      </c>
      <c r="BN421" s="121" t="s">
        <v>40</v>
      </c>
      <c r="BO421" s="121" t="s">
        <v>40</v>
      </c>
      <c r="BP421" s="121" t="s">
        <v>40</v>
      </c>
      <c r="BQ421" s="121" t="s">
        <v>40</v>
      </c>
      <c r="BR421" s="121" t="s">
        <v>40</v>
      </c>
      <c r="BS421" s="121" t="s">
        <v>40</v>
      </c>
      <c r="BT421" s="121" t="s">
        <v>40</v>
      </c>
      <c r="BU421" s="121" t="s">
        <v>40</v>
      </c>
      <c r="BV421" s="121" t="s">
        <v>40</v>
      </c>
      <c r="BW421" s="121" t="s">
        <v>40</v>
      </c>
      <c r="BX421" s="121" t="s">
        <v>40</v>
      </c>
    </row>
    <row r="422" spans="1:76" ht="15" customHeight="1" x14ac:dyDescent="0.2">
      <c r="A422" s="20">
        <v>11</v>
      </c>
      <c r="B422" s="20" t="s">
        <v>25</v>
      </c>
      <c r="C422" s="20" t="s">
        <v>296</v>
      </c>
      <c r="D422" s="83">
        <v>43707</v>
      </c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25" t="str">
        <f t="shared" si="7"/>
        <v>11|N1 Povoação|Isóbata 12 m Test 11-12 cm|2019/08/30</v>
      </c>
      <c r="Q422" s="121">
        <v>52744.704833402386</v>
      </c>
      <c r="R422" s="121">
        <v>2888.9619179080501</v>
      </c>
      <c r="S422" s="121">
        <v>61.914908327719772</v>
      </c>
      <c r="T422" s="121">
        <v>1.5284511385267692</v>
      </c>
      <c r="U422" s="121">
        <v>60.982517830701049</v>
      </c>
      <c r="V422" s="121">
        <v>0.88874383967193338</v>
      </c>
      <c r="W422" s="121">
        <v>0.40662480407073226</v>
      </c>
      <c r="X422" s="121">
        <v>1.4009222650363801E-2</v>
      </c>
      <c r="Y422" s="121">
        <v>12.285790311575887</v>
      </c>
      <c r="Z422" s="121">
        <v>0.20247615978954545</v>
      </c>
      <c r="AA422" s="121">
        <v>75.562985097418817</v>
      </c>
      <c r="AB422" s="121">
        <v>1.2265648890438787</v>
      </c>
      <c r="AC422" s="121">
        <v>16.028227442770493</v>
      </c>
      <c r="AD422" s="121">
        <v>0.51957305589225411</v>
      </c>
      <c r="AE422" s="121">
        <v>35382.198466209156</v>
      </c>
      <c r="AF422" s="121">
        <v>610.02311223806589</v>
      </c>
      <c r="AG422" s="121">
        <v>65.669616508046062</v>
      </c>
      <c r="AH422" s="121">
        <v>0.29533592534591457</v>
      </c>
      <c r="AI422" s="121">
        <v>842.26497677708664</v>
      </c>
      <c r="AJ422" s="121">
        <v>12.003613205982347</v>
      </c>
      <c r="AK422" s="121">
        <v>21.401475144554944</v>
      </c>
      <c r="AL422" s="121">
        <v>0.3631795150684396</v>
      </c>
      <c r="AM422" s="121">
        <v>23.703144687246109</v>
      </c>
      <c r="AN422" s="121">
        <v>0.73396019482332875</v>
      </c>
      <c r="AO422" s="121">
        <v>2.0867049930579786</v>
      </c>
      <c r="AP422" s="121">
        <v>0.1710581786956189</v>
      </c>
      <c r="AQ422" s="121">
        <v>80.676406807044913</v>
      </c>
      <c r="AR422" s="121">
        <v>2.4755727574569182</v>
      </c>
      <c r="AS422" s="121">
        <v>74.485679689012102</v>
      </c>
      <c r="AT422" s="121">
        <v>1.4793511691895078</v>
      </c>
      <c r="AU422" s="121" t="s">
        <v>40</v>
      </c>
      <c r="AV422" s="121" t="s">
        <v>40</v>
      </c>
      <c r="AW422" s="121" t="s">
        <v>40</v>
      </c>
      <c r="AX422" s="121" t="s">
        <v>40</v>
      </c>
      <c r="AY422" s="121" t="s">
        <v>40</v>
      </c>
      <c r="AZ422" s="121" t="s">
        <v>40</v>
      </c>
      <c r="BA422" s="121" t="s">
        <v>40</v>
      </c>
      <c r="BB422" s="121" t="s">
        <v>40</v>
      </c>
      <c r="BC422" s="121" t="s">
        <v>40</v>
      </c>
      <c r="BD422" s="121" t="s">
        <v>40</v>
      </c>
      <c r="BE422" s="121" t="s">
        <v>40</v>
      </c>
      <c r="BF422" s="121" t="s">
        <v>40</v>
      </c>
      <c r="BG422" s="121" t="s">
        <v>40</v>
      </c>
      <c r="BH422" s="121" t="s">
        <v>40</v>
      </c>
      <c r="BI422" s="121" t="s">
        <v>40</v>
      </c>
      <c r="BJ422" s="121" t="s">
        <v>40</v>
      </c>
      <c r="BK422" s="121" t="s">
        <v>40</v>
      </c>
      <c r="BL422" s="121" t="s">
        <v>40</v>
      </c>
      <c r="BM422" s="121" t="s">
        <v>40</v>
      </c>
      <c r="BN422" s="121" t="s">
        <v>40</v>
      </c>
      <c r="BO422" s="121" t="s">
        <v>40</v>
      </c>
      <c r="BP422" s="121" t="s">
        <v>40</v>
      </c>
      <c r="BQ422" s="121" t="s">
        <v>40</v>
      </c>
      <c r="BR422" s="121" t="s">
        <v>40</v>
      </c>
      <c r="BS422" s="121" t="s">
        <v>40</v>
      </c>
      <c r="BT422" s="121" t="s">
        <v>40</v>
      </c>
      <c r="BU422" s="121" t="s">
        <v>40</v>
      </c>
      <c r="BV422" s="121" t="s">
        <v>40</v>
      </c>
      <c r="BW422" s="121" t="s">
        <v>40</v>
      </c>
      <c r="BX422" s="121" t="s">
        <v>40</v>
      </c>
    </row>
    <row r="423" spans="1:76" ht="15" customHeight="1" x14ac:dyDescent="0.2">
      <c r="A423" s="20">
        <v>11</v>
      </c>
      <c r="B423" s="20" t="s">
        <v>25</v>
      </c>
      <c r="C423" s="20" t="s">
        <v>297</v>
      </c>
      <c r="D423" s="83">
        <v>43707</v>
      </c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25" t="str">
        <f t="shared" si="7"/>
        <v>11|N1 Povoação|Isóbata 12 m Test 12-13 cm|2019/08/30</v>
      </c>
      <c r="Q423" s="121">
        <v>48678.001745093512</v>
      </c>
      <c r="R423" s="121">
        <v>8284.4324946948673</v>
      </c>
      <c r="S423" s="121">
        <v>60.855448027021296</v>
      </c>
      <c r="T423" s="121">
        <v>2.4576891329251302</v>
      </c>
      <c r="U423" s="121">
        <v>64.577502819714056</v>
      </c>
      <c r="V423" s="121">
        <v>1.3942033242506233</v>
      </c>
      <c r="W423" s="121">
        <v>0.19011451811699048</v>
      </c>
      <c r="X423" s="121">
        <v>1.9881094498749901E-2</v>
      </c>
      <c r="Y423" s="121">
        <v>13.084110322523308</v>
      </c>
      <c r="Z423" s="121">
        <v>0.47594046399489087</v>
      </c>
      <c r="AA423" s="121">
        <v>77.017195542423678</v>
      </c>
      <c r="AB423" s="121">
        <v>3.2801722785848586</v>
      </c>
      <c r="AC423" s="121">
        <v>16.408575629206577</v>
      </c>
      <c r="AD423" s="121">
        <v>0.7557469983915811</v>
      </c>
      <c r="AE423" s="121">
        <v>44029.810696882487</v>
      </c>
      <c r="AF423" s="121">
        <v>35.580308117414788</v>
      </c>
      <c r="AG423" s="121">
        <v>70.24807135224097</v>
      </c>
      <c r="AH423" s="121">
        <v>1.2186084550594289</v>
      </c>
      <c r="AI423" s="121">
        <v>886.68033172588605</v>
      </c>
      <c r="AJ423" s="121">
        <v>55.051483088415033</v>
      </c>
      <c r="AK423" s="121">
        <v>21.680398829266867</v>
      </c>
      <c r="AL423" s="121">
        <v>0.95745191177135325</v>
      </c>
      <c r="AM423" s="121">
        <v>22.969810458016816</v>
      </c>
      <c r="AN423" s="121">
        <v>0.659448165822622</v>
      </c>
      <c r="AO423" s="121">
        <v>1.5582849656016264</v>
      </c>
      <c r="AP423" s="121">
        <v>0.16351646072179513</v>
      </c>
      <c r="AQ423" s="121">
        <v>79.68138164263523</v>
      </c>
      <c r="AR423" s="121">
        <v>3.8854455403557298</v>
      </c>
      <c r="AS423" s="121">
        <v>65.650657059528129</v>
      </c>
      <c r="AT423" s="121">
        <v>2.9654119359276425</v>
      </c>
      <c r="AU423" s="121" t="s">
        <v>40</v>
      </c>
      <c r="AV423" s="121" t="s">
        <v>40</v>
      </c>
      <c r="AW423" s="121" t="s">
        <v>40</v>
      </c>
      <c r="AX423" s="121" t="s">
        <v>40</v>
      </c>
      <c r="AY423" s="121" t="s">
        <v>40</v>
      </c>
      <c r="AZ423" s="121" t="s">
        <v>40</v>
      </c>
      <c r="BA423" s="121" t="s">
        <v>40</v>
      </c>
      <c r="BB423" s="121" t="s">
        <v>40</v>
      </c>
      <c r="BC423" s="121" t="s">
        <v>40</v>
      </c>
      <c r="BD423" s="121" t="s">
        <v>40</v>
      </c>
      <c r="BE423" s="121" t="s">
        <v>40</v>
      </c>
      <c r="BF423" s="121" t="s">
        <v>40</v>
      </c>
      <c r="BG423" s="121" t="s">
        <v>40</v>
      </c>
      <c r="BH423" s="121" t="s">
        <v>40</v>
      </c>
      <c r="BI423" s="121" t="s">
        <v>40</v>
      </c>
      <c r="BJ423" s="121" t="s">
        <v>40</v>
      </c>
      <c r="BK423" s="121" t="s">
        <v>40</v>
      </c>
      <c r="BL423" s="121" t="s">
        <v>40</v>
      </c>
      <c r="BM423" s="121" t="s">
        <v>40</v>
      </c>
      <c r="BN423" s="121" t="s">
        <v>40</v>
      </c>
      <c r="BO423" s="121" t="s">
        <v>40</v>
      </c>
      <c r="BP423" s="121" t="s">
        <v>40</v>
      </c>
      <c r="BQ423" s="121" t="s">
        <v>40</v>
      </c>
      <c r="BR423" s="121" t="s">
        <v>40</v>
      </c>
      <c r="BS423" s="121" t="s">
        <v>40</v>
      </c>
      <c r="BT423" s="121" t="s">
        <v>40</v>
      </c>
      <c r="BU423" s="121" t="s">
        <v>40</v>
      </c>
      <c r="BV423" s="121" t="s">
        <v>40</v>
      </c>
      <c r="BW423" s="121" t="s">
        <v>40</v>
      </c>
      <c r="BX423" s="121" t="s">
        <v>40</v>
      </c>
    </row>
    <row r="424" spans="1:76" ht="15" customHeight="1" x14ac:dyDescent="0.2">
      <c r="A424" s="20">
        <v>11</v>
      </c>
      <c r="B424" s="20" t="s">
        <v>25</v>
      </c>
      <c r="C424" s="20" t="s">
        <v>298</v>
      </c>
      <c r="D424" s="83">
        <v>43707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25" t="str">
        <f t="shared" si="7"/>
        <v>11|N1 Povoação|Isóbata 12 m Test 13-14 cm|2019/08/30</v>
      </c>
      <c r="Q424" s="121">
        <v>42456.872632629049</v>
      </c>
      <c r="R424" s="121">
        <v>2363.9327951962155</v>
      </c>
      <c r="S424" s="121">
        <v>60.345493490460854</v>
      </c>
      <c r="T424" s="121">
        <v>0.65950626401275292</v>
      </c>
      <c r="U424" s="121">
        <v>56.682065661228108</v>
      </c>
      <c r="V424" s="121">
        <v>1.2096850822824998</v>
      </c>
      <c r="W424" s="121">
        <v>0.47703823885365293</v>
      </c>
      <c r="X424" s="121">
        <v>1.6650709875956241E-2</v>
      </c>
      <c r="Y424" s="121">
        <v>11.95930534099589</v>
      </c>
      <c r="Z424" s="121">
        <v>0.26927226402718374</v>
      </c>
      <c r="AA424" s="121">
        <v>70.014305240279441</v>
      </c>
      <c r="AB424" s="121">
        <v>1.5966926888052024</v>
      </c>
      <c r="AC424" s="121">
        <v>15.244737845327798</v>
      </c>
      <c r="AD424" s="121">
        <v>0.28279295955522643</v>
      </c>
      <c r="AE424" s="121">
        <v>39038.078786486134</v>
      </c>
      <c r="AF424" s="121">
        <v>7012.1454277250978</v>
      </c>
      <c r="AG424" s="121">
        <v>59.36041968232567</v>
      </c>
      <c r="AH424" s="121">
        <v>1.5754015508146653</v>
      </c>
      <c r="AI424" s="121">
        <v>872.4893608604242</v>
      </c>
      <c r="AJ424" s="121">
        <v>7.3458456123846325</v>
      </c>
      <c r="AK424" s="121">
        <v>20.268479533833698</v>
      </c>
      <c r="AL424" s="121">
        <v>0.33780546415333262</v>
      </c>
      <c r="AM424" s="121">
        <v>22.028372594409348</v>
      </c>
      <c r="AN424" s="121">
        <v>0.34706608253323434</v>
      </c>
      <c r="AO424" s="121">
        <v>2.0554193871101281</v>
      </c>
      <c r="AP424" s="121">
        <v>2.6094244111201547E-2</v>
      </c>
      <c r="AQ424" s="121">
        <v>74.468814539823157</v>
      </c>
      <c r="AR424" s="121">
        <v>2.5092104014277608</v>
      </c>
      <c r="AS424" s="121">
        <v>73.33869804247712</v>
      </c>
      <c r="AT424" s="121">
        <v>2.9703197213365264</v>
      </c>
      <c r="AU424" s="121" t="s">
        <v>40</v>
      </c>
      <c r="AV424" s="121" t="s">
        <v>40</v>
      </c>
      <c r="AW424" s="121" t="s">
        <v>40</v>
      </c>
      <c r="AX424" s="121" t="s">
        <v>40</v>
      </c>
      <c r="AY424" s="121" t="s">
        <v>40</v>
      </c>
      <c r="AZ424" s="121" t="s">
        <v>40</v>
      </c>
      <c r="BA424" s="121" t="s">
        <v>40</v>
      </c>
      <c r="BB424" s="121" t="s">
        <v>40</v>
      </c>
      <c r="BC424" s="121" t="s">
        <v>40</v>
      </c>
      <c r="BD424" s="121" t="s">
        <v>40</v>
      </c>
      <c r="BE424" s="121" t="s">
        <v>40</v>
      </c>
      <c r="BF424" s="121" t="s">
        <v>40</v>
      </c>
      <c r="BG424" s="121" t="s">
        <v>40</v>
      </c>
      <c r="BH424" s="121" t="s">
        <v>40</v>
      </c>
      <c r="BI424" s="121" t="s">
        <v>40</v>
      </c>
      <c r="BJ424" s="121" t="s">
        <v>40</v>
      </c>
      <c r="BK424" s="121" t="s">
        <v>40</v>
      </c>
      <c r="BL424" s="121" t="s">
        <v>40</v>
      </c>
      <c r="BM424" s="121" t="s">
        <v>40</v>
      </c>
      <c r="BN424" s="121" t="s">
        <v>40</v>
      </c>
      <c r="BO424" s="121" t="s">
        <v>40</v>
      </c>
      <c r="BP424" s="121" t="s">
        <v>40</v>
      </c>
      <c r="BQ424" s="121" t="s">
        <v>40</v>
      </c>
      <c r="BR424" s="121" t="s">
        <v>40</v>
      </c>
      <c r="BS424" s="121" t="s">
        <v>40</v>
      </c>
      <c r="BT424" s="121" t="s">
        <v>40</v>
      </c>
      <c r="BU424" s="121" t="s">
        <v>40</v>
      </c>
      <c r="BV424" s="121" t="s">
        <v>40</v>
      </c>
      <c r="BW424" s="121" t="s">
        <v>40</v>
      </c>
      <c r="BX424" s="121" t="s">
        <v>40</v>
      </c>
    </row>
    <row r="425" spans="1:76" ht="15" customHeight="1" x14ac:dyDescent="0.2">
      <c r="A425" s="20">
        <v>11</v>
      </c>
      <c r="B425" s="20" t="s">
        <v>25</v>
      </c>
      <c r="C425" s="20" t="s">
        <v>299</v>
      </c>
      <c r="D425" s="83">
        <v>43707</v>
      </c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25" t="str">
        <f t="shared" si="7"/>
        <v>11|N1 Povoação|Isóbata 12 m Test 14-15 cm|2019/08/30</v>
      </c>
      <c r="Q425" s="121">
        <v>43315.411599445724</v>
      </c>
      <c r="R425" s="121">
        <v>4089.3056387469014</v>
      </c>
      <c r="S425" s="121">
        <v>58.569018452731349</v>
      </c>
      <c r="T425" s="121">
        <v>0.52689404862137934</v>
      </c>
      <c r="U425" s="121">
        <v>54.920395759524624</v>
      </c>
      <c r="V425" s="121">
        <v>1.20973725636355</v>
      </c>
      <c r="W425" s="121">
        <v>0.3937711983442273</v>
      </c>
      <c r="X425" s="121">
        <v>1.5446880289850858E-2</v>
      </c>
      <c r="Y425" s="121">
        <v>11.51350785270353</v>
      </c>
      <c r="Z425" s="121">
        <v>0.12115865233484294</v>
      </c>
      <c r="AA425" s="121">
        <v>68.669360190567971</v>
      </c>
      <c r="AB425" s="121">
        <v>0.38972531698707141</v>
      </c>
      <c r="AC425" s="121">
        <v>14.667766341857725</v>
      </c>
      <c r="AD425" s="121">
        <v>2.4819904272712325E-2</v>
      </c>
      <c r="AE425" s="121">
        <v>46196.908785447478</v>
      </c>
      <c r="AF425" s="121">
        <v>5336.7344167721358</v>
      </c>
      <c r="AG425" s="121">
        <v>55.563402241779173</v>
      </c>
      <c r="AH425" s="121">
        <v>0.74148156249361408</v>
      </c>
      <c r="AI425" s="121">
        <v>881.69980164816627</v>
      </c>
      <c r="AJ425" s="121">
        <v>131.98486239938268</v>
      </c>
      <c r="AK425" s="121">
        <v>18.975663214428643</v>
      </c>
      <c r="AL425" s="121">
        <v>1.6969424604024778E-2</v>
      </c>
      <c r="AM425" s="121">
        <v>21.289420245200549</v>
      </c>
      <c r="AN425" s="121">
        <v>0.26498441648990634</v>
      </c>
      <c r="AO425" s="121">
        <v>1.9751228615611067</v>
      </c>
      <c r="AP425" s="121">
        <v>0.17214639658031608</v>
      </c>
      <c r="AQ425" s="121">
        <v>73.838370252815153</v>
      </c>
      <c r="AR425" s="121">
        <v>0.16431809842580378</v>
      </c>
      <c r="AS425" s="121">
        <v>68.402695015407389</v>
      </c>
      <c r="AT425" s="121">
        <v>0.94769536012574018</v>
      </c>
      <c r="AU425" s="121" t="s">
        <v>40</v>
      </c>
      <c r="AV425" s="121" t="s">
        <v>40</v>
      </c>
      <c r="AW425" s="121" t="s">
        <v>40</v>
      </c>
      <c r="AX425" s="121" t="s">
        <v>40</v>
      </c>
      <c r="AY425" s="121" t="s">
        <v>40</v>
      </c>
      <c r="AZ425" s="121" t="s">
        <v>40</v>
      </c>
      <c r="BA425" s="121" t="s">
        <v>40</v>
      </c>
      <c r="BB425" s="121" t="s">
        <v>40</v>
      </c>
      <c r="BC425" s="121" t="s">
        <v>40</v>
      </c>
      <c r="BD425" s="121" t="s">
        <v>40</v>
      </c>
      <c r="BE425" s="121" t="s">
        <v>40</v>
      </c>
      <c r="BF425" s="121" t="s">
        <v>40</v>
      </c>
      <c r="BG425" s="121" t="s">
        <v>40</v>
      </c>
      <c r="BH425" s="121" t="s">
        <v>40</v>
      </c>
      <c r="BI425" s="121" t="s">
        <v>40</v>
      </c>
      <c r="BJ425" s="121" t="s">
        <v>40</v>
      </c>
      <c r="BK425" s="121" t="s">
        <v>40</v>
      </c>
      <c r="BL425" s="121" t="s">
        <v>40</v>
      </c>
      <c r="BM425" s="121" t="s">
        <v>40</v>
      </c>
      <c r="BN425" s="121" t="s">
        <v>40</v>
      </c>
      <c r="BO425" s="121" t="s">
        <v>40</v>
      </c>
      <c r="BP425" s="121" t="s">
        <v>40</v>
      </c>
      <c r="BQ425" s="121" t="s">
        <v>40</v>
      </c>
      <c r="BR425" s="121" t="s">
        <v>40</v>
      </c>
      <c r="BS425" s="121" t="s">
        <v>40</v>
      </c>
      <c r="BT425" s="121" t="s">
        <v>40</v>
      </c>
      <c r="BU425" s="121" t="s">
        <v>40</v>
      </c>
      <c r="BV425" s="121" t="s">
        <v>40</v>
      </c>
      <c r="BW425" s="121" t="s">
        <v>40</v>
      </c>
      <c r="BX425" s="121" t="s">
        <v>40</v>
      </c>
    </row>
    <row r="426" spans="1:76" ht="15" customHeight="1" x14ac:dyDescent="0.2">
      <c r="A426" s="20">
        <v>11</v>
      </c>
      <c r="B426" s="20" t="s">
        <v>25</v>
      </c>
      <c r="C426" s="20" t="s">
        <v>300</v>
      </c>
      <c r="D426" s="83">
        <v>43707</v>
      </c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25" t="str">
        <f t="shared" si="7"/>
        <v>11|N1 Povoação|Isóbata 12 m Test 15-16 cm|2019/08/30</v>
      </c>
      <c r="Q426" s="121">
        <v>51674.240905431383</v>
      </c>
      <c r="R426" s="121">
        <v>4081.0038365898536</v>
      </c>
      <c r="S426" s="121">
        <v>59.183816278946104</v>
      </c>
      <c r="T426" s="121">
        <v>3.9796164783166108</v>
      </c>
      <c r="U426" s="121">
        <v>56.355980404865434</v>
      </c>
      <c r="V426" s="121">
        <v>6.0532562143173125</v>
      </c>
      <c r="W426" s="121">
        <v>0.20021469675751821</v>
      </c>
      <c r="X426" s="121">
        <v>1.4757316733512837E-2</v>
      </c>
      <c r="Y426" s="121">
        <v>10.832798402408091</v>
      </c>
      <c r="Z426" s="121">
        <v>0.71938333766424245</v>
      </c>
      <c r="AA426" s="121">
        <v>73.116429471574932</v>
      </c>
      <c r="AB426" s="121">
        <v>5.8028024775388438</v>
      </c>
      <c r="AC426" s="121">
        <v>15.089839607748207</v>
      </c>
      <c r="AD426" s="121">
        <v>1.1874681152006628</v>
      </c>
      <c r="AE426" s="121">
        <v>45594.665665195847</v>
      </c>
      <c r="AF426" s="121">
        <v>349.28135964078899</v>
      </c>
      <c r="AG426" s="121">
        <v>58.181748044243136</v>
      </c>
      <c r="AH426" s="121">
        <v>1.2636742693284493</v>
      </c>
      <c r="AI426" s="121">
        <v>799.19354592151831</v>
      </c>
      <c r="AJ426" s="121">
        <v>70.045137745136557</v>
      </c>
      <c r="AK426" s="121">
        <v>19.442617668185228</v>
      </c>
      <c r="AL426" s="121">
        <v>2.0461365840875869</v>
      </c>
      <c r="AM426" s="121">
        <v>21.747342471233161</v>
      </c>
      <c r="AN426" s="121">
        <v>1.6136599617221352</v>
      </c>
      <c r="AO426" s="121">
        <v>1.3034053345744181</v>
      </c>
      <c r="AP426" s="121">
        <v>4.1194229321844043E-2</v>
      </c>
      <c r="AQ426" s="121">
        <v>76.746633764252067</v>
      </c>
      <c r="AR426" s="121">
        <v>4.787564243800869</v>
      </c>
      <c r="AS426" s="121">
        <v>57.279108631031974</v>
      </c>
      <c r="AT426" s="121">
        <v>4.3918247950012663</v>
      </c>
      <c r="AU426" s="121" t="s">
        <v>40</v>
      </c>
      <c r="AV426" s="121" t="s">
        <v>40</v>
      </c>
      <c r="AW426" s="121" t="s">
        <v>40</v>
      </c>
      <c r="AX426" s="121" t="s">
        <v>40</v>
      </c>
      <c r="AY426" s="121" t="s">
        <v>40</v>
      </c>
      <c r="AZ426" s="121" t="s">
        <v>40</v>
      </c>
      <c r="BA426" s="121" t="s">
        <v>40</v>
      </c>
      <c r="BB426" s="121" t="s">
        <v>40</v>
      </c>
      <c r="BC426" s="121" t="s">
        <v>40</v>
      </c>
      <c r="BD426" s="121" t="s">
        <v>40</v>
      </c>
      <c r="BE426" s="121" t="s">
        <v>40</v>
      </c>
      <c r="BF426" s="121" t="s">
        <v>40</v>
      </c>
      <c r="BG426" s="121" t="s">
        <v>40</v>
      </c>
      <c r="BH426" s="121" t="s">
        <v>40</v>
      </c>
      <c r="BI426" s="121" t="s">
        <v>40</v>
      </c>
      <c r="BJ426" s="121" t="s">
        <v>40</v>
      </c>
      <c r="BK426" s="121" t="s">
        <v>40</v>
      </c>
      <c r="BL426" s="121" t="s">
        <v>40</v>
      </c>
      <c r="BM426" s="121" t="s">
        <v>40</v>
      </c>
      <c r="BN426" s="121" t="s">
        <v>40</v>
      </c>
      <c r="BO426" s="121" t="s">
        <v>40</v>
      </c>
      <c r="BP426" s="121" t="s">
        <v>40</v>
      </c>
      <c r="BQ426" s="121" t="s">
        <v>40</v>
      </c>
      <c r="BR426" s="121" t="s">
        <v>40</v>
      </c>
      <c r="BS426" s="121" t="s">
        <v>40</v>
      </c>
      <c r="BT426" s="121" t="s">
        <v>40</v>
      </c>
      <c r="BU426" s="121" t="s">
        <v>40</v>
      </c>
      <c r="BV426" s="121" t="s">
        <v>40</v>
      </c>
      <c r="BW426" s="121" t="s">
        <v>40</v>
      </c>
      <c r="BX426" s="121" t="s">
        <v>40</v>
      </c>
    </row>
    <row r="427" spans="1:76" ht="15" customHeight="1" x14ac:dyDescent="0.2">
      <c r="A427" s="20">
        <v>11</v>
      </c>
      <c r="B427" s="20" t="s">
        <v>25</v>
      </c>
      <c r="C427" s="20" t="s">
        <v>301</v>
      </c>
      <c r="D427" s="83">
        <v>43707</v>
      </c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25" t="str">
        <f t="shared" si="7"/>
        <v>11|N1 Povoação|Isóbata 12 m Test 16-17 cm|2019/08/30</v>
      </c>
      <c r="Q427" s="121">
        <v>36832.074552065351</v>
      </c>
      <c r="R427" s="121">
        <v>3144.3878378597042</v>
      </c>
      <c r="S427" s="121">
        <v>50.018710280392142</v>
      </c>
      <c r="T427" s="121">
        <v>1.1033765008342376</v>
      </c>
      <c r="U427" s="121">
        <v>49.577722053776199</v>
      </c>
      <c r="V427" s="121">
        <v>1.0239883703159001</v>
      </c>
      <c r="W427" s="121">
        <v>0.20301786158447216</v>
      </c>
      <c r="X427" s="121">
        <v>4.0488433273447467E-3</v>
      </c>
      <c r="Y427" s="121">
        <v>9.7652399978440432</v>
      </c>
      <c r="Z427" s="121">
        <v>0.12480909239305334</v>
      </c>
      <c r="AA427" s="121">
        <v>59.181807122200041</v>
      </c>
      <c r="AB427" s="121">
        <v>1.662817162890438</v>
      </c>
      <c r="AC427" s="121">
        <v>12.218732859788194</v>
      </c>
      <c r="AD427" s="121">
        <v>0.20812316426900399</v>
      </c>
      <c r="AE427" s="121">
        <v>36436.596655198024</v>
      </c>
      <c r="AF427" s="121">
        <v>3369.815959261754</v>
      </c>
      <c r="AG427" s="121">
        <v>56.814411899405322</v>
      </c>
      <c r="AH427" s="121">
        <v>0.70157682091006934</v>
      </c>
      <c r="AI427" s="121">
        <v>735.0771555245891</v>
      </c>
      <c r="AJ427" s="121">
        <v>0.61798566331016447</v>
      </c>
      <c r="AK427" s="121">
        <v>15.746421126784266</v>
      </c>
      <c r="AL427" s="121">
        <v>0.30237361040134769</v>
      </c>
      <c r="AM427" s="121">
        <v>17.772837287680147</v>
      </c>
      <c r="AN427" s="121">
        <v>0.36114589208397924</v>
      </c>
      <c r="AO427" s="121">
        <v>1.1198042579229444</v>
      </c>
      <c r="AP427" s="121">
        <v>0.17822013236810536</v>
      </c>
      <c r="AQ427" s="121">
        <v>60.970297709767863</v>
      </c>
      <c r="AR427" s="121">
        <v>0.97910742728853717</v>
      </c>
      <c r="AS427" s="121">
        <v>49.674056913666504</v>
      </c>
      <c r="AT427" s="121">
        <v>0.79394705516173369</v>
      </c>
      <c r="AU427" s="121" t="s">
        <v>40</v>
      </c>
      <c r="AV427" s="121" t="s">
        <v>40</v>
      </c>
      <c r="AW427" s="121" t="s">
        <v>40</v>
      </c>
      <c r="AX427" s="121" t="s">
        <v>40</v>
      </c>
      <c r="AY427" s="121" t="s">
        <v>40</v>
      </c>
      <c r="AZ427" s="121" t="s">
        <v>40</v>
      </c>
      <c r="BA427" s="121" t="s">
        <v>40</v>
      </c>
      <c r="BB427" s="121" t="s">
        <v>40</v>
      </c>
      <c r="BC427" s="121" t="s">
        <v>40</v>
      </c>
      <c r="BD427" s="121" t="s">
        <v>40</v>
      </c>
      <c r="BE427" s="121" t="s">
        <v>40</v>
      </c>
      <c r="BF427" s="121" t="s">
        <v>40</v>
      </c>
      <c r="BG427" s="121" t="s">
        <v>40</v>
      </c>
      <c r="BH427" s="121" t="s">
        <v>40</v>
      </c>
      <c r="BI427" s="121" t="s">
        <v>40</v>
      </c>
      <c r="BJ427" s="121" t="s">
        <v>40</v>
      </c>
      <c r="BK427" s="121" t="s">
        <v>40</v>
      </c>
      <c r="BL427" s="121" t="s">
        <v>40</v>
      </c>
      <c r="BM427" s="121" t="s">
        <v>40</v>
      </c>
      <c r="BN427" s="121" t="s">
        <v>40</v>
      </c>
      <c r="BO427" s="121" t="s">
        <v>40</v>
      </c>
      <c r="BP427" s="121" t="s">
        <v>40</v>
      </c>
      <c r="BQ427" s="121" t="s">
        <v>40</v>
      </c>
      <c r="BR427" s="121" t="s">
        <v>40</v>
      </c>
      <c r="BS427" s="121" t="s">
        <v>40</v>
      </c>
      <c r="BT427" s="121" t="s">
        <v>40</v>
      </c>
      <c r="BU427" s="121" t="s">
        <v>40</v>
      </c>
      <c r="BV427" s="121" t="s">
        <v>40</v>
      </c>
      <c r="BW427" s="121" t="s">
        <v>40</v>
      </c>
      <c r="BX427" s="121" t="s">
        <v>40</v>
      </c>
    </row>
    <row r="428" spans="1:76" ht="15" customHeight="1" x14ac:dyDescent="0.2">
      <c r="A428" s="20">
        <v>11</v>
      </c>
      <c r="B428" s="20" t="s">
        <v>25</v>
      </c>
      <c r="C428" s="20" t="s">
        <v>302</v>
      </c>
      <c r="D428" s="83">
        <v>43707</v>
      </c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25" t="str">
        <f t="shared" si="7"/>
        <v>11|N1 Povoação|Isóbata 12 m Test 17-18 cm|2019/08/30</v>
      </c>
      <c r="Q428" s="121">
        <v>47416.003217332742</v>
      </c>
      <c r="R428" s="121">
        <v>1923.0107429220748</v>
      </c>
      <c r="S428" s="121">
        <v>62.862370953680433</v>
      </c>
      <c r="T428" s="121">
        <v>1.6635437393227057</v>
      </c>
      <c r="U428" s="121">
        <v>54.392416496969787</v>
      </c>
      <c r="V428" s="121">
        <v>1.0146868488374521</v>
      </c>
      <c r="W428" s="121">
        <v>0.54329333637864807</v>
      </c>
      <c r="X428" s="121">
        <v>1.6453406910719712E-2</v>
      </c>
      <c r="Y428" s="121">
        <v>11.26752281424894</v>
      </c>
      <c r="Z428" s="121">
        <v>0.50871932308264955</v>
      </c>
      <c r="AA428" s="121">
        <v>74.360745869801633</v>
      </c>
      <c r="AB428" s="121">
        <v>3.024698656321767</v>
      </c>
      <c r="AC428" s="121">
        <v>17.322794106007549</v>
      </c>
      <c r="AD428" s="121">
        <v>0.78474346618869562</v>
      </c>
      <c r="AE428" s="121">
        <v>50422.685443997761</v>
      </c>
      <c r="AF428" s="121">
        <v>2783.7341552920097</v>
      </c>
      <c r="AG428" s="121">
        <v>67.876713003160518</v>
      </c>
      <c r="AH428" s="121">
        <v>0.11524431925694066</v>
      </c>
      <c r="AI428" s="121">
        <v>934.98139110325621</v>
      </c>
      <c r="AJ428" s="121">
        <v>44.563504032723266</v>
      </c>
      <c r="AK428" s="121">
        <v>19.985579655107593</v>
      </c>
      <c r="AL428" s="121">
        <v>0.59269782711342522</v>
      </c>
      <c r="AM428" s="121">
        <v>24.896261086622243</v>
      </c>
      <c r="AN428" s="121">
        <v>0.12485606151149752</v>
      </c>
      <c r="AO428" s="121">
        <v>2.2096595301535804</v>
      </c>
      <c r="AP428" s="121">
        <v>0.31074639133939719</v>
      </c>
      <c r="AQ428" s="121">
        <v>85.473986621999444</v>
      </c>
      <c r="AR428" s="121">
        <v>2.2615722059863459</v>
      </c>
      <c r="AS428" s="121">
        <v>74.857100801121788</v>
      </c>
      <c r="AT428" s="121">
        <v>0.22522831929800383</v>
      </c>
      <c r="AU428" s="121" t="s">
        <v>40</v>
      </c>
      <c r="AV428" s="121" t="s">
        <v>40</v>
      </c>
      <c r="AW428" s="121" t="s">
        <v>40</v>
      </c>
      <c r="AX428" s="121" t="s">
        <v>40</v>
      </c>
      <c r="AY428" s="121" t="s">
        <v>40</v>
      </c>
      <c r="AZ428" s="121" t="s">
        <v>40</v>
      </c>
      <c r="BA428" s="121" t="s">
        <v>40</v>
      </c>
      <c r="BB428" s="121" t="s">
        <v>40</v>
      </c>
      <c r="BC428" s="121" t="s">
        <v>40</v>
      </c>
      <c r="BD428" s="121" t="s">
        <v>40</v>
      </c>
      <c r="BE428" s="121" t="s">
        <v>40</v>
      </c>
      <c r="BF428" s="121" t="s">
        <v>40</v>
      </c>
      <c r="BG428" s="121" t="s">
        <v>40</v>
      </c>
      <c r="BH428" s="121" t="s">
        <v>40</v>
      </c>
      <c r="BI428" s="121" t="s">
        <v>40</v>
      </c>
      <c r="BJ428" s="121" t="s">
        <v>40</v>
      </c>
      <c r="BK428" s="121" t="s">
        <v>40</v>
      </c>
      <c r="BL428" s="121" t="s">
        <v>40</v>
      </c>
      <c r="BM428" s="121" t="s">
        <v>40</v>
      </c>
      <c r="BN428" s="121" t="s">
        <v>40</v>
      </c>
      <c r="BO428" s="121" t="s">
        <v>40</v>
      </c>
      <c r="BP428" s="121" t="s">
        <v>40</v>
      </c>
      <c r="BQ428" s="121" t="s">
        <v>40</v>
      </c>
      <c r="BR428" s="121" t="s">
        <v>40</v>
      </c>
      <c r="BS428" s="121" t="s">
        <v>40</v>
      </c>
      <c r="BT428" s="121" t="s">
        <v>40</v>
      </c>
      <c r="BU428" s="121" t="s">
        <v>40</v>
      </c>
      <c r="BV428" s="121" t="s">
        <v>40</v>
      </c>
      <c r="BW428" s="121" t="s">
        <v>40</v>
      </c>
      <c r="BX428" s="121" t="s">
        <v>40</v>
      </c>
    </row>
    <row r="429" spans="1:76" ht="15" customHeight="1" x14ac:dyDescent="0.2">
      <c r="A429" s="20">
        <v>11</v>
      </c>
      <c r="B429" s="20" t="s">
        <v>25</v>
      </c>
      <c r="C429" s="20" t="s">
        <v>303</v>
      </c>
      <c r="D429" s="83">
        <v>43707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25" t="str">
        <f t="shared" si="7"/>
        <v>11|N1 Povoação|Isóbata 12 m Test 18-19 cm|2019/08/30</v>
      </c>
      <c r="Q429" s="121">
        <v>30641.35213808954</v>
      </c>
      <c r="R429" s="121">
        <v>4602.6364207551223</v>
      </c>
      <c r="S429" s="121">
        <v>47.721182445413859</v>
      </c>
      <c r="T429" s="121">
        <v>4.1783082393353421</v>
      </c>
      <c r="U429" s="121">
        <v>39.884838920214051</v>
      </c>
      <c r="V429" s="121">
        <v>3.6667768848029225</v>
      </c>
      <c r="W429" s="121">
        <v>0.3715115438499681</v>
      </c>
      <c r="X429" s="121">
        <v>3.9536663865009376E-2</v>
      </c>
      <c r="Y429" s="121">
        <v>7.2476636469605165</v>
      </c>
      <c r="Z429" s="121">
        <v>0.5429498463364717</v>
      </c>
      <c r="AA429" s="121">
        <v>51.187456023815621</v>
      </c>
      <c r="AB429" s="121">
        <v>4.2396892498575278</v>
      </c>
      <c r="AC429" s="121">
        <v>10.761352626137622</v>
      </c>
      <c r="AD429" s="121">
        <v>1.0396432291425644</v>
      </c>
      <c r="AE429" s="121">
        <v>32862.898559151938</v>
      </c>
      <c r="AF429" s="121">
        <v>1399.1840248105746</v>
      </c>
      <c r="AG429" s="121">
        <v>37.896269299362118</v>
      </c>
      <c r="AH429" s="121">
        <v>1.2999767540165945</v>
      </c>
      <c r="AI429" s="121">
        <v>610.09794143632939</v>
      </c>
      <c r="AJ429" s="121">
        <v>17.758429019422394</v>
      </c>
      <c r="AK429" s="121">
        <v>13.644803038874933</v>
      </c>
      <c r="AL429" s="121">
        <v>1.1769703297792313</v>
      </c>
      <c r="AM429" s="121">
        <v>15.889243168373188</v>
      </c>
      <c r="AN429" s="121">
        <v>1.7974619079058061</v>
      </c>
      <c r="AO429" s="121">
        <v>1.2391053060418187</v>
      </c>
      <c r="AP429" s="121">
        <v>6.2035291782292758E-2</v>
      </c>
      <c r="AQ429" s="121">
        <v>51.738993150737834</v>
      </c>
      <c r="AR429" s="121">
        <v>4.2855587165206321</v>
      </c>
      <c r="AS429" s="121">
        <v>46.263974721472877</v>
      </c>
      <c r="AT429" s="121">
        <v>3.9143432820180104</v>
      </c>
      <c r="AU429" s="121" t="s">
        <v>40</v>
      </c>
      <c r="AV429" s="121" t="s">
        <v>40</v>
      </c>
      <c r="AW429" s="121" t="s">
        <v>40</v>
      </c>
      <c r="AX429" s="121" t="s">
        <v>40</v>
      </c>
      <c r="AY429" s="121" t="s">
        <v>40</v>
      </c>
      <c r="AZ429" s="121" t="s">
        <v>40</v>
      </c>
      <c r="BA429" s="121" t="s">
        <v>40</v>
      </c>
      <c r="BB429" s="121" t="s">
        <v>40</v>
      </c>
      <c r="BC429" s="121" t="s">
        <v>40</v>
      </c>
      <c r="BD429" s="121" t="s">
        <v>40</v>
      </c>
      <c r="BE429" s="121" t="s">
        <v>40</v>
      </c>
      <c r="BF429" s="121" t="s">
        <v>40</v>
      </c>
      <c r="BG429" s="121" t="s">
        <v>40</v>
      </c>
      <c r="BH429" s="121" t="s">
        <v>40</v>
      </c>
      <c r="BI429" s="121" t="s">
        <v>40</v>
      </c>
      <c r="BJ429" s="121" t="s">
        <v>40</v>
      </c>
      <c r="BK429" s="121" t="s">
        <v>40</v>
      </c>
      <c r="BL429" s="121" t="s">
        <v>40</v>
      </c>
      <c r="BM429" s="121" t="s">
        <v>40</v>
      </c>
      <c r="BN429" s="121" t="s">
        <v>40</v>
      </c>
      <c r="BO429" s="121" t="s">
        <v>40</v>
      </c>
      <c r="BP429" s="121" t="s">
        <v>40</v>
      </c>
      <c r="BQ429" s="121" t="s">
        <v>40</v>
      </c>
      <c r="BR429" s="121" t="s">
        <v>40</v>
      </c>
      <c r="BS429" s="121" t="s">
        <v>40</v>
      </c>
      <c r="BT429" s="121" t="s">
        <v>40</v>
      </c>
      <c r="BU429" s="121" t="s">
        <v>40</v>
      </c>
      <c r="BV429" s="121" t="s">
        <v>40</v>
      </c>
      <c r="BW429" s="121" t="s">
        <v>40</v>
      </c>
      <c r="BX429" s="121" t="s">
        <v>40</v>
      </c>
    </row>
    <row r="430" spans="1:76" ht="15" customHeight="1" x14ac:dyDescent="0.2">
      <c r="A430" s="20">
        <v>11</v>
      </c>
      <c r="B430" s="20" t="s">
        <v>25</v>
      </c>
      <c r="C430" s="20" t="s">
        <v>304</v>
      </c>
      <c r="D430" s="83">
        <v>43707</v>
      </c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25" t="str">
        <f t="shared" si="7"/>
        <v>11|N1 Povoação|Isóbata 12 m Test 19-20 cm|2019/08/30</v>
      </c>
      <c r="Q430" s="121">
        <v>48330.163717589843</v>
      </c>
      <c r="R430" s="121">
        <v>2179.1397248086364</v>
      </c>
      <c r="S430" s="121">
        <v>56.576748045149024</v>
      </c>
      <c r="T430" s="121">
        <v>4.0684221519026007</v>
      </c>
      <c r="U430" s="121">
        <v>57.801469560535168</v>
      </c>
      <c r="V430" s="121">
        <v>4.5702516884227178</v>
      </c>
      <c r="W430" s="121">
        <v>0.21492631578742027</v>
      </c>
      <c r="X430" s="121">
        <v>1.225973232343051E-2</v>
      </c>
      <c r="Y430" s="121">
        <v>10.288614963458656</v>
      </c>
      <c r="Z430" s="121">
        <v>0.84504481603500026</v>
      </c>
      <c r="AA430" s="121">
        <v>71.590529436348447</v>
      </c>
      <c r="AB430" s="121">
        <v>5.0331790073153577</v>
      </c>
      <c r="AC430" s="121">
        <v>15.469222349528629</v>
      </c>
      <c r="AD430" s="121">
        <v>0.8792006235492329</v>
      </c>
      <c r="AE430" s="121">
        <v>40995.183964601529</v>
      </c>
      <c r="AF430" s="121">
        <v>5436.4423503120415</v>
      </c>
      <c r="AG430" s="121">
        <v>62.405784822459118</v>
      </c>
      <c r="AH430" s="121">
        <v>0.84289394444289589</v>
      </c>
      <c r="AI430" s="121">
        <v>903.3463203612871</v>
      </c>
      <c r="AJ430" s="121">
        <v>15.254526046077816</v>
      </c>
      <c r="AK430" s="121">
        <v>17.963017472732361</v>
      </c>
      <c r="AL430" s="121">
        <v>0.9030693278616978</v>
      </c>
      <c r="AM430" s="121">
        <v>22.979757702480708</v>
      </c>
      <c r="AN430" s="121">
        <v>2.0756090811320895</v>
      </c>
      <c r="AO430" s="121">
        <v>1.5486287343626715</v>
      </c>
      <c r="AP430" s="121">
        <v>0.1737247634228285</v>
      </c>
      <c r="AQ430" s="121">
        <v>80.45617702161573</v>
      </c>
      <c r="AR430" s="121">
        <v>6.8741995355695549</v>
      </c>
      <c r="AS430" s="121">
        <v>57.460263610827575</v>
      </c>
      <c r="AT430" s="121">
        <v>1.7724934739495943</v>
      </c>
      <c r="AU430" s="121" t="s">
        <v>40</v>
      </c>
      <c r="AV430" s="121" t="s">
        <v>40</v>
      </c>
      <c r="AW430" s="121" t="s">
        <v>40</v>
      </c>
      <c r="AX430" s="121" t="s">
        <v>40</v>
      </c>
      <c r="AY430" s="121" t="s">
        <v>40</v>
      </c>
      <c r="AZ430" s="121" t="s">
        <v>40</v>
      </c>
      <c r="BA430" s="121" t="s">
        <v>40</v>
      </c>
      <c r="BB430" s="121" t="s">
        <v>40</v>
      </c>
      <c r="BC430" s="121" t="s">
        <v>40</v>
      </c>
      <c r="BD430" s="121" t="s">
        <v>40</v>
      </c>
      <c r="BE430" s="121" t="s">
        <v>40</v>
      </c>
      <c r="BF430" s="121" t="s">
        <v>40</v>
      </c>
      <c r="BG430" s="121" t="s">
        <v>40</v>
      </c>
      <c r="BH430" s="121" t="s">
        <v>40</v>
      </c>
      <c r="BI430" s="121" t="s">
        <v>40</v>
      </c>
      <c r="BJ430" s="121" t="s">
        <v>40</v>
      </c>
      <c r="BK430" s="121" t="s">
        <v>40</v>
      </c>
      <c r="BL430" s="121" t="s">
        <v>40</v>
      </c>
      <c r="BM430" s="121" t="s">
        <v>40</v>
      </c>
      <c r="BN430" s="121" t="s">
        <v>40</v>
      </c>
      <c r="BO430" s="121" t="s">
        <v>40</v>
      </c>
      <c r="BP430" s="121" t="s">
        <v>40</v>
      </c>
      <c r="BQ430" s="121" t="s">
        <v>40</v>
      </c>
      <c r="BR430" s="121" t="s">
        <v>40</v>
      </c>
      <c r="BS430" s="121" t="s">
        <v>40</v>
      </c>
      <c r="BT430" s="121" t="s">
        <v>40</v>
      </c>
      <c r="BU430" s="121" t="s">
        <v>40</v>
      </c>
      <c r="BV430" s="121" t="s">
        <v>40</v>
      </c>
      <c r="BW430" s="121" t="s">
        <v>40</v>
      </c>
      <c r="BX430" s="121" t="s">
        <v>40</v>
      </c>
    </row>
    <row r="431" spans="1:76" ht="15" customHeight="1" x14ac:dyDescent="0.2">
      <c r="A431" s="20">
        <v>11</v>
      </c>
      <c r="B431" s="20" t="s">
        <v>25</v>
      </c>
      <c r="C431" s="20" t="s">
        <v>305</v>
      </c>
      <c r="D431" s="83">
        <v>43707</v>
      </c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25" t="str">
        <f t="shared" si="7"/>
        <v>11|N1 Povoação|Isóbata 12 m Test 24-25 cm|2019/08/30</v>
      </c>
      <c r="Q431" s="121">
        <v>45594.212013726879</v>
      </c>
      <c r="R431" s="121">
        <v>3128.7052263681958</v>
      </c>
      <c r="S431" s="121">
        <v>52.408303934707682</v>
      </c>
      <c r="T431" s="121">
        <v>3.1723205572853992</v>
      </c>
      <c r="U431" s="121">
        <v>59.304199514753847</v>
      </c>
      <c r="V431" s="121">
        <v>2.7989147850933231</v>
      </c>
      <c r="W431" s="121">
        <v>0.39722616382767045</v>
      </c>
      <c r="X431" s="121">
        <v>1.0091113587850378E-2</v>
      </c>
      <c r="Y431" s="121">
        <v>11.939636349921665</v>
      </c>
      <c r="Z431" s="121">
        <v>0.60645013865957931</v>
      </c>
      <c r="AA431" s="121">
        <v>68.59359707508969</v>
      </c>
      <c r="AB431" s="121">
        <v>3.8324089539008961</v>
      </c>
      <c r="AC431" s="121">
        <v>16.051802898191418</v>
      </c>
      <c r="AD431" s="121">
        <v>1.0536685563778283</v>
      </c>
      <c r="AE431" s="121">
        <v>42232.491314997475</v>
      </c>
      <c r="AF431" s="121">
        <v>887.18662100832194</v>
      </c>
      <c r="AG431" s="121">
        <v>75.102758940445852</v>
      </c>
      <c r="AH431" s="121">
        <v>4.0319033423523098</v>
      </c>
      <c r="AI431" s="121">
        <v>834.51799620234124</v>
      </c>
      <c r="AJ431" s="121">
        <v>65.789819681791101</v>
      </c>
      <c r="AK431" s="121">
        <v>19.891883133762406</v>
      </c>
      <c r="AL431" s="121">
        <v>0.84321451464897157</v>
      </c>
      <c r="AM431" s="121">
        <v>21.650964621295884</v>
      </c>
      <c r="AN431" s="121">
        <v>1.2053096743844476</v>
      </c>
      <c r="AO431" s="121">
        <v>1.9111110332061281</v>
      </c>
      <c r="AP431" s="121">
        <v>0.27863692701893972</v>
      </c>
      <c r="AQ431" s="121">
        <v>73.554903022787926</v>
      </c>
      <c r="AR431" s="121">
        <v>4.4481223539217511</v>
      </c>
      <c r="AS431" s="121">
        <v>71.306651177954194</v>
      </c>
      <c r="AT431" s="121">
        <v>4.4166878335865087</v>
      </c>
      <c r="AU431" s="121" t="s">
        <v>40</v>
      </c>
      <c r="AV431" s="121" t="s">
        <v>40</v>
      </c>
      <c r="AW431" s="121" t="s">
        <v>40</v>
      </c>
      <c r="AX431" s="121" t="s">
        <v>40</v>
      </c>
      <c r="AY431" s="121" t="s">
        <v>40</v>
      </c>
      <c r="AZ431" s="121" t="s">
        <v>40</v>
      </c>
      <c r="BA431" s="121" t="s">
        <v>40</v>
      </c>
      <c r="BB431" s="121" t="s">
        <v>40</v>
      </c>
      <c r="BC431" s="121" t="s">
        <v>40</v>
      </c>
      <c r="BD431" s="121" t="s">
        <v>40</v>
      </c>
      <c r="BE431" s="121" t="s">
        <v>40</v>
      </c>
      <c r="BF431" s="121" t="s">
        <v>40</v>
      </c>
      <c r="BG431" s="121" t="s">
        <v>40</v>
      </c>
      <c r="BH431" s="121" t="s">
        <v>40</v>
      </c>
      <c r="BI431" s="121" t="s">
        <v>40</v>
      </c>
      <c r="BJ431" s="121" t="s">
        <v>40</v>
      </c>
      <c r="BK431" s="121" t="s">
        <v>40</v>
      </c>
      <c r="BL431" s="121" t="s">
        <v>40</v>
      </c>
      <c r="BM431" s="121" t="s">
        <v>40</v>
      </c>
      <c r="BN431" s="121" t="s">
        <v>40</v>
      </c>
      <c r="BO431" s="121" t="s">
        <v>40</v>
      </c>
      <c r="BP431" s="121" t="s">
        <v>40</v>
      </c>
      <c r="BQ431" s="121" t="s">
        <v>40</v>
      </c>
      <c r="BR431" s="121" t="s">
        <v>40</v>
      </c>
      <c r="BS431" s="121" t="s">
        <v>40</v>
      </c>
      <c r="BT431" s="121" t="s">
        <v>40</v>
      </c>
      <c r="BU431" s="121" t="s">
        <v>40</v>
      </c>
      <c r="BV431" s="121" t="s">
        <v>40</v>
      </c>
      <c r="BW431" s="121" t="s">
        <v>40</v>
      </c>
      <c r="BX431" s="121" t="s">
        <v>40</v>
      </c>
    </row>
    <row r="432" spans="1:76" ht="15" customHeight="1" x14ac:dyDescent="0.2">
      <c r="A432" s="20">
        <v>11</v>
      </c>
      <c r="B432" s="20" t="s">
        <v>25</v>
      </c>
      <c r="C432" s="20" t="s">
        <v>306</v>
      </c>
      <c r="D432" s="83">
        <v>43707</v>
      </c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25" t="str">
        <f t="shared" si="7"/>
        <v>11|N1 Povoação|Isóbata 12 m Test 29-30 cm|2019/08/30</v>
      </c>
      <c r="Q432" s="121">
        <v>45103.736301264231</v>
      </c>
      <c r="R432" s="121">
        <v>182.2277988267295</v>
      </c>
      <c r="S432" s="121">
        <v>23.702309972927022</v>
      </c>
      <c r="T432" s="121">
        <v>32.478784541271217</v>
      </c>
      <c r="U432" s="121">
        <v>31.830611266300711</v>
      </c>
      <c r="V432" s="121">
        <v>21.493986529741679</v>
      </c>
      <c r="W432" s="121">
        <v>0.40086463029705821</v>
      </c>
      <c r="X432" s="121">
        <v>1.1052506909398669E-2</v>
      </c>
      <c r="Y432" s="121">
        <v>4.4371844922986163</v>
      </c>
      <c r="Z432" s="121">
        <v>5.9112034394782427</v>
      </c>
      <c r="AA432" s="121">
        <v>28.883186184624066</v>
      </c>
      <c r="AB432" s="121">
        <v>39.300352626605019</v>
      </c>
      <c r="AC432" s="121">
        <v>6.731482048025236</v>
      </c>
      <c r="AD432" s="121">
        <v>9.2564562111268689</v>
      </c>
      <c r="AE432" s="121">
        <v>48544.753217992278</v>
      </c>
      <c r="AF432" s="121">
        <v>1219.2530774178856</v>
      </c>
      <c r="AG432" s="121">
        <v>65.648515086318326</v>
      </c>
      <c r="AH432" s="121">
        <v>1.5959697407995208</v>
      </c>
      <c r="AI432" s="121">
        <v>1008.0233425894902</v>
      </c>
      <c r="AJ432" s="121">
        <v>13.403035557338074</v>
      </c>
      <c r="AK432" s="121">
        <v>8.6024947745652103</v>
      </c>
      <c r="AL432" s="121">
        <v>9.9787107990170476</v>
      </c>
      <c r="AM432" s="121">
        <v>10.11294477431664</v>
      </c>
      <c r="AN432" s="121">
        <v>12.936070785623953</v>
      </c>
      <c r="AO432" s="121">
        <v>1.147998948225897</v>
      </c>
      <c r="AP432" s="121">
        <v>0.92292125800803193</v>
      </c>
      <c r="AQ432" s="121">
        <v>32.352650330211752</v>
      </c>
      <c r="AR432" s="121">
        <v>45.310459672870188</v>
      </c>
      <c r="AS432" s="121">
        <v>35.307083923674014</v>
      </c>
      <c r="AT432" s="121">
        <v>29.839855154929495</v>
      </c>
      <c r="AU432" s="121" t="s">
        <v>40</v>
      </c>
      <c r="AV432" s="121" t="s">
        <v>40</v>
      </c>
      <c r="AW432" s="121" t="s">
        <v>40</v>
      </c>
      <c r="AX432" s="121" t="s">
        <v>40</v>
      </c>
      <c r="AY432" s="121" t="s">
        <v>40</v>
      </c>
      <c r="AZ432" s="121" t="s">
        <v>40</v>
      </c>
      <c r="BA432" s="121" t="s">
        <v>40</v>
      </c>
      <c r="BB432" s="121" t="s">
        <v>40</v>
      </c>
      <c r="BC432" s="121" t="s">
        <v>40</v>
      </c>
      <c r="BD432" s="121" t="s">
        <v>40</v>
      </c>
      <c r="BE432" s="121" t="s">
        <v>40</v>
      </c>
      <c r="BF432" s="121" t="s">
        <v>40</v>
      </c>
      <c r="BG432" s="121" t="s">
        <v>40</v>
      </c>
      <c r="BH432" s="121" t="s">
        <v>40</v>
      </c>
      <c r="BI432" s="121" t="s">
        <v>40</v>
      </c>
      <c r="BJ432" s="121" t="s">
        <v>40</v>
      </c>
      <c r="BK432" s="121" t="s">
        <v>40</v>
      </c>
      <c r="BL432" s="121" t="s">
        <v>40</v>
      </c>
      <c r="BM432" s="121" t="s">
        <v>40</v>
      </c>
      <c r="BN432" s="121" t="s">
        <v>40</v>
      </c>
      <c r="BO432" s="121" t="s">
        <v>40</v>
      </c>
      <c r="BP432" s="121" t="s">
        <v>40</v>
      </c>
      <c r="BQ432" s="121" t="s">
        <v>40</v>
      </c>
      <c r="BR432" s="121" t="s">
        <v>40</v>
      </c>
      <c r="BS432" s="121" t="s">
        <v>40</v>
      </c>
      <c r="BT432" s="121" t="s">
        <v>40</v>
      </c>
      <c r="BU432" s="121" t="s">
        <v>40</v>
      </c>
      <c r="BV432" s="121" t="s">
        <v>40</v>
      </c>
      <c r="BW432" s="121" t="s">
        <v>40</v>
      </c>
      <c r="BX432" s="121" t="s">
        <v>40</v>
      </c>
    </row>
    <row r="433" spans="1:76" ht="15" customHeight="1" x14ac:dyDescent="0.2">
      <c r="A433" s="20">
        <v>11</v>
      </c>
      <c r="B433" s="20" t="s">
        <v>25</v>
      </c>
      <c r="C433" s="20" t="s">
        <v>307</v>
      </c>
      <c r="D433" s="83">
        <v>43707</v>
      </c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25" t="str">
        <f t="shared" si="7"/>
        <v>11|N1 Povoação|Isóbata 12 m Test 34-35 cm|2019/08/30</v>
      </c>
      <c r="Q433" s="121">
        <v>43446.516427370108</v>
      </c>
      <c r="R433" s="121">
        <v>1780.6416749662742</v>
      </c>
      <c r="S433" s="121">
        <v>62.892900959418313</v>
      </c>
      <c r="T433" s="121">
        <v>0.72457625259601721</v>
      </c>
      <c r="U433" s="121">
        <v>63.980364256050756</v>
      </c>
      <c r="V433" s="121">
        <v>1.2386631378941566</v>
      </c>
      <c r="W433" s="121">
        <v>0.20768716629413886</v>
      </c>
      <c r="X433" s="121">
        <v>4.8409692042687873E-3</v>
      </c>
      <c r="Y433" s="121">
        <v>13.524780304894584</v>
      </c>
      <c r="Z433" s="121">
        <v>0.18952759631859487</v>
      </c>
      <c r="AA433" s="121">
        <v>77.904476105912465</v>
      </c>
      <c r="AB433" s="121">
        <v>0.88667605958691587</v>
      </c>
      <c r="AC433" s="121">
        <v>17.127011259534783</v>
      </c>
      <c r="AD433" s="121">
        <v>0.34981209435937866</v>
      </c>
      <c r="AE433" s="121">
        <v>42098.499157082908</v>
      </c>
      <c r="AF433" s="121">
        <v>6642.50881103334</v>
      </c>
      <c r="AG433" s="121">
        <v>78.002774623608644</v>
      </c>
      <c r="AH433" s="121">
        <v>0.65327332635944724</v>
      </c>
      <c r="AI433" s="121">
        <v>1113.9810540207793</v>
      </c>
      <c r="AJ433" s="121">
        <v>86.321397632360274</v>
      </c>
      <c r="AK433" s="121">
        <v>21.243080020671783</v>
      </c>
      <c r="AL433" s="121">
        <v>0.33004236910178308</v>
      </c>
      <c r="AM433" s="121">
        <v>23.803772111442285</v>
      </c>
      <c r="AN433" s="121">
        <v>0.31741301285399542</v>
      </c>
      <c r="AO433" s="121">
        <v>1.8480398947121424</v>
      </c>
      <c r="AP433" s="121">
        <v>3.7448666623997602E-2</v>
      </c>
      <c r="AQ433" s="121">
        <v>82.353750061834404</v>
      </c>
      <c r="AR433" s="121">
        <v>1.0900893417205533</v>
      </c>
      <c r="AS433" s="121">
        <v>66.569833845266118</v>
      </c>
      <c r="AT433" s="121">
        <v>1.0083254700209645</v>
      </c>
      <c r="AU433" s="121" t="s">
        <v>40</v>
      </c>
      <c r="AV433" s="121" t="s">
        <v>40</v>
      </c>
      <c r="AW433" s="121" t="s">
        <v>40</v>
      </c>
      <c r="AX433" s="121" t="s">
        <v>40</v>
      </c>
      <c r="AY433" s="121" t="s">
        <v>40</v>
      </c>
      <c r="AZ433" s="121" t="s">
        <v>40</v>
      </c>
      <c r="BA433" s="121" t="s">
        <v>40</v>
      </c>
      <c r="BB433" s="121" t="s">
        <v>40</v>
      </c>
      <c r="BC433" s="121" t="s">
        <v>40</v>
      </c>
      <c r="BD433" s="121" t="s">
        <v>40</v>
      </c>
      <c r="BE433" s="121" t="s">
        <v>40</v>
      </c>
      <c r="BF433" s="121" t="s">
        <v>40</v>
      </c>
      <c r="BG433" s="121" t="s">
        <v>40</v>
      </c>
      <c r="BH433" s="121" t="s">
        <v>40</v>
      </c>
      <c r="BI433" s="121" t="s">
        <v>40</v>
      </c>
      <c r="BJ433" s="121" t="s">
        <v>40</v>
      </c>
      <c r="BK433" s="121" t="s">
        <v>40</v>
      </c>
      <c r="BL433" s="121" t="s">
        <v>40</v>
      </c>
      <c r="BM433" s="121" t="s">
        <v>40</v>
      </c>
      <c r="BN433" s="121" t="s">
        <v>40</v>
      </c>
      <c r="BO433" s="121" t="s">
        <v>40</v>
      </c>
      <c r="BP433" s="121" t="s">
        <v>40</v>
      </c>
      <c r="BQ433" s="121" t="s">
        <v>40</v>
      </c>
      <c r="BR433" s="121" t="s">
        <v>40</v>
      </c>
      <c r="BS433" s="121" t="s">
        <v>40</v>
      </c>
      <c r="BT433" s="121" t="s">
        <v>40</v>
      </c>
      <c r="BU433" s="121" t="s">
        <v>40</v>
      </c>
      <c r="BV433" s="121" t="s">
        <v>40</v>
      </c>
      <c r="BW433" s="121" t="s">
        <v>40</v>
      </c>
      <c r="BX433" s="121" t="s">
        <v>40</v>
      </c>
    </row>
    <row r="434" spans="1:76" ht="15" customHeight="1" x14ac:dyDescent="0.2">
      <c r="A434" s="20">
        <v>11</v>
      </c>
      <c r="B434" s="20" t="s">
        <v>25</v>
      </c>
      <c r="C434" s="20" t="s">
        <v>308</v>
      </c>
      <c r="D434" s="83">
        <v>43707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25" t="str">
        <f t="shared" si="7"/>
        <v>11|N1 Povoação|Isóbata 12 m Test 39-40 cm|2019/08/30</v>
      </c>
      <c r="Q434" s="121">
        <v>45087.216267520402</v>
      </c>
      <c r="R434" s="121">
        <v>2193.8935054757867</v>
      </c>
      <c r="S434" s="121">
        <v>58.002266111674743</v>
      </c>
      <c r="T434" s="121">
        <v>1.0273705457581266</v>
      </c>
      <c r="U434" s="121">
        <v>73.39082666461951</v>
      </c>
      <c r="V434" s="121">
        <v>1.5480034609961253</v>
      </c>
      <c r="W434" s="121">
        <v>0.21015380477862677</v>
      </c>
      <c r="X434" s="121">
        <v>1.3831960962338585E-3</v>
      </c>
      <c r="Y434" s="121">
        <v>15.145651580899681</v>
      </c>
      <c r="Z434" s="121">
        <v>0.28031637025400874</v>
      </c>
      <c r="AA434" s="121">
        <v>73.577400572896977</v>
      </c>
      <c r="AB434" s="121">
        <v>0.10981577263664283</v>
      </c>
      <c r="AC434" s="121">
        <v>15.896549148090074</v>
      </c>
      <c r="AD434" s="121">
        <v>1.7261918970091245E-2</v>
      </c>
      <c r="AE434" s="121">
        <v>45657.356243626607</v>
      </c>
      <c r="AF434" s="121">
        <v>3074.9356280733464</v>
      </c>
      <c r="AG434" s="121">
        <v>62.167215334031553</v>
      </c>
      <c r="AH434" s="121">
        <v>0.4605645656177631</v>
      </c>
      <c r="AI434" s="121">
        <v>934.51475058602023</v>
      </c>
      <c r="AJ434" s="121">
        <v>73.593452630687608</v>
      </c>
      <c r="AK434" s="121">
        <v>21.797911291622103</v>
      </c>
      <c r="AL434" s="121">
        <v>0.20516188736763441</v>
      </c>
      <c r="AM434" s="121">
        <v>21.441662052620131</v>
      </c>
      <c r="AN434" s="121">
        <v>0.2506993839518652</v>
      </c>
      <c r="AO434" s="121">
        <v>1.3091984271415917</v>
      </c>
      <c r="AP434" s="121">
        <v>0.37253904116865683</v>
      </c>
      <c r="AQ434" s="121">
        <v>73.710689382572269</v>
      </c>
      <c r="AR434" s="121">
        <v>1.2361699359595599</v>
      </c>
      <c r="AS434" s="121">
        <v>73.157148968513781</v>
      </c>
      <c r="AT434" s="121">
        <v>0.80787512244650184</v>
      </c>
      <c r="AU434" s="121" t="s">
        <v>40</v>
      </c>
      <c r="AV434" s="121" t="s">
        <v>40</v>
      </c>
      <c r="AW434" s="121" t="s">
        <v>40</v>
      </c>
      <c r="AX434" s="121" t="s">
        <v>40</v>
      </c>
      <c r="AY434" s="121" t="s">
        <v>40</v>
      </c>
      <c r="AZ434" s="121" t="s">
        <v>40</v>
      </c>
      <c r="BA434" s="121" t="s">
        <v>40</v>
      </c>
      <c r="BB434" s="121" t="s">
        <v>40</v>
      </c>
      <c r="BC434" s="121" t="s">
        <v>40</v>
      </c>
      <c r="BD434" s="121" t="s">
        <v>40</v>
      </c>
      <c r="BE434" s="121" t="s">
        <v>40</v>
      </c>
      <c r="BF434" s="121" t="s">
        <v>40</v>
      </c>
      <c r="BG434" s="121" t="s">
        <v>40</v>
      </c>
      <c r="BH434" s="121" t="s">
        <v>40</v>
      </c>
      <c r="BI434" s="121" t="s">
        <v>40</v>
      </c>
      <c r="BJ434" s="121" t="s">
        <v>40</v>
      </c>
      <c r="BK434" s="121" t="s">
        <v>40</v>
      </c>
      <c r="BL434" s="121" t="s">
        <v>40</v>
      </c>
      <c r="BM434" s="121" t="s">
        <v>40</v>
      </c>
      <c r="BN434" s="121" t="s">
        <v>40</v>
      </c>
      <c r="BO434" s="121" t="s">
        <v>40</v>
      </c>
      <c r="BP434" s="121" t="s">
        <v>40</v>
      </c>
      <c r="BQ434" s="121" t="s">
        <v>40</v>
      </c>
      <c r="BR434" s="121" t="s">
        <v>40</v>
      </c>
      <c r="BS434" s="121" t="s">
        <v>40</v>
      </c>
      <c r="BT434" s="121" t="s">
        <v>40</v>
      </c>
      <c r="BU434" s="121" t="s">
        <v>40</v>
      </c>
      <c r="BV434" s="121" t="s">
        <v>40</v>
      </c>
      <c r="BW434" s="121" t="s">
        <v>40</v>
      </c>
      <c r="BX434" s="121" t="s">
        <v>40</v>
      </c>
    </row>
    <row r="435" spans="1:76" ht="15" customHeight="1" x14ac:dyDescent="0.2">
      <c r="A435" s="20">
        <v>11</v>
      </c>
      <c r="B435" s="20" t="s">
        <v>25</v>
      </c>
      <c r="C435" s="20" t="s">
        <v>309</v>
      </c>
      <c r="D435" s="83">
        <v>43707</v>
      </c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25" t="str">
        <f t="shared" si="7"/>
        <v>11|N1 Povoação|Isóbata 12 m Test 44-45 cm|2019/08/30</v>
      </c>
      <c r="Q435" s="121">
        <v>35834.29777865042</v>
      </c>
      <c r="R435" s="121">
        <v>1331.6924773237465</v>
      </c>
      <c r="S435" s="121">
        <v>54.497686454105413</v>
      </c>
      <c r="T435" s="121">
        <v>0.13909938500389565</v>
      </c>
      <c r="U435" s="121">
        <v>64.336420232515565</v>
      </c>
      <c r="V435" s="121">
        <v>4.127414741869071</v>
      </c>
      <c r="W435" s="121">
        <v>0.20608121693039674</v>
      </c>
      <c r="X435" s="121">
        <v>1.0141773845025062E-3</v>
      </c>
      <c r="Y435" s="121">
        <v>13.813930623766206</v>
      </c>
      <c r="Z435" s="121">
        <v>0.4915712720563617</v>
      </c>
      <c r="AA435" s="121">
        <v>67.125409688973122</v>
      </c>
      <c r="AB435" s="121">
        <v>1.5287264363845641</v>
      </c>
      <c r="AC435" s="121">
        <v>14.1778788927999</v>
      </c>
      <c r="AD435" s="121">
        <v>0.230053187464899</v>
      </c>
      <c r="AE435" s="121">
        <v>38424.893637383204</v>
      </c>
      <c r="AF435" s="121">
        <v>6548.7230806587822</v>
      </c>
      <c r="AG435" s="121">
        <v>43.638635870989297</v>
      </c>
      <c r="AH435" s="121">
        <v>1.1092620247907092</v>
      </c>
      <c r="AI435" s="121">
        <v>821.56514037772433</v>
      </c>
      <c r="AJ435" s="121">
        <v>17.747805970772419</v>
      </c>
      <c r="AK435" s="121">
        <v>19.943733995102154</v>
      </c>
      <c r="AL435" s="121">
        <v>0.39203398723261218</v>
      </c>
      <c r="AM435" s="121">
        <v>18.076022323640437</v>
      </c>
      <c r="AN435" s="121">
        <v>0.52476303500386079</v>
      </c>
      <c r="AO435" s="121">
        <v>0.96786763693230493</v>
      </c>
      <c r="AP435" s="121">
        <v>3.5874775780621669E-2</v>
      </c>
      <c r="AQ435" s="121">
        <v>61.772810247724692</v>
      </c>
      <c r="AR435" s="121">
        <v>2.1090041135627038</v>
      </c>
      <c r="AS435" s="121">
        <v>67.247110890097872</v>
      </c>
      <c r="AT435" s="121">
        <v>2.7521135857279657</v>
      </c>
      <c r="AU435" s="121" t="s">
        <v>40</v>
      </c>
      <c r="AV435" s="121" t="s">
        <v>40</v>
      </c>
      <c r="AW435" s="121" t="s">
        <v>40</v>
      </c>
      <c r="AX435" s="121" t="s">
        <v>40</v>
      </c>
      <c r="AY435" s="121" t="s">
        <v>40</v>
      </c>
      <c r="AZ435" s="121" t="s">
        <v>40</v>
      </c>
      <c r="BA435" s="121" t="s">
        <v>40</v>
      </c>
      <c r="BB435" s="121" t="s">
        <v>40</v>
      </c>
      <c r="BC435" s="121" t="s">
        <v>40</v>
      </c>
      <c r="BD435" s="121" t="s">
        <v>40</v>
      </c>
      <c r="BE435" s="121" t="s">
        <v>40</v>
      </c>
      <c r="BF435" s="121" t="s">
        <v>40</v>
      </c>
      <c r="BG435" s="121" t="s">
        <v>40</v>
      </c>
      <c r="BH435" s="121" t="s">
        <v>40</v>
      </c>
      <c r="BI435" s="121" t="s">
        <v>40</v>
      </c>
      <c r="BJ435" s="121" t="s">
        <v>40</v>
      </c>
      <c r="BK435" s="121" t="s">
        <v>40</v>
      </c>
      <c r="BL435" s="121" t="s">
        <v>40</v>
      </c>
      <c r="BM435" s="121" t="s">
        <v>40</v>
      </c>
      <c r="BN435" s="121" t="s">
        <v>40</v>
      </c>
      <c r="BO435" s="121" t="s">
        <v>40</v>
      </c>
      <c r="BP435" s="121" t="s">
        <v>40</v>
      </c>
      <c r="BQ435" s="121" t="s">
        <v>40</v>
      </c>
      <c r="BR435" s="121" t="s">
        <v>40</v>
      </c>
      <c r="BS435" s="121" t="s">
        <v>40</v>
      </c>
      <c r="BT435" s="121" t="s">
        <v>40</v>
      </c>
      <c r="BU435" s="121" t="s">
        <v>40</v>
      </c>
      <c r="BV435" s="121" t="s">
        <v>40</v>
      </c>
      <c r="BW435" s="121" t="s">
        <v>40</v>
      </c>
      <c r="BX435" s="121" t="s">
        <v>40</v>
      </c>
    </row>
    <row r="436" spans="1:76" ht="15" customHeight="1" x14ac:dyDescent="0.2">
      <c r="A436" s="20">
        <v>11</v>
      </c>
      <c r="B436" s="20" t="s">
        <v>25</v>
      </c>
      <c r="C436" s="20" t="s">
        <v>311</v>
      </c>
      <c r="D436" s="83">
        <v>43707</v>
      </c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25" t="str">
        <f t="shared" si="7"/>
        <v>11|N1 Povoação|Isóbata 12 m Test 49-50 cm|2019/08/30</v>
      </c>
      <c r="Q436" s="121">
        <v>37982.696530099187</v>
      </c>
      <c r="R436" s="121">
        <v>244.5608483138208</v>
      </c>
      <c r="S436" s="121">
        <v>52.354676131834353</v>
      </c>
      <c r="T436" s="121">
        <v>1.2908083597379889</v>
      </c>
      <c r="U436" s="121">
        <v>65.564250792635335</v>
      </c>
      <c r="V436" s="121">
        <v>0.48526322436407043</v>
      </c>
      <c r="W436" s="121">
        <v>0.20786601414530584</v>
      </c>
      <c r="X436" s="121">
        <v>3.0979644839955814E-4</v>
      </c>
      <c r="Y436" s="121">
        <v>13.059349932004473</v>
      </c>
      <c r="Z436" s="121">
        <v>8.1332003639976419E-2</v>
      </c>
      <c r="AA436" s="121">
        <v>65.930200644803207</v>
      </c>
      <c r="AB436" s="121">
        <v>0.73187345635127843</v>
      </c>
      <c r="AC436" s="121">
        <v>13.70767980857819</v>
      </c>
      <c r="AD436" s="121">
        <v>0.2263965574161878</v>
      </c>
      <c r="AE436" s="121">
        <v>39624.414018552445</v>
      </c>
      <c r="AF436" s="121">
        <v>1571.8711414395882</v>
      </c>
      <c r="AG436" s="121">
        <v>44.883022813047226</v>
      </c>
      <c r="AH436" s="121">
        <v>0.51916920179593529</v>
      </c>
      <c r="AI436" s="121">
        <v>815.63572951783283</v>
      </c>
      <c r="AJ436" s="121">
        <v>4.7357427252901907</v>
      </c>
      <c r="AK436" s="121">
        <v>19.571804474091365</v>
      </c>
      <c r="AL436" s="121">
        <v>0.38093770129272103</v>
      </c>
      <c r="AM436" s="121">
        <v>18.052897403128355</v>
      </c>
      <c r="AN436" s="121">
        <v>3.4251237942965092E-3</v>
      </c>
      <c r="AO436" s="121">
        <v>1.071209354392086</v>
      </c>
      <c r="AP436" s="121">
        <v>7.5762278276585049E-2</v>
      </c>
      <c r="AQ436" s="121">
        <v>60.797312529770011</v>
      </c>
      <c r="AR436" s="121">
        <v>3.6788833925732581E-2</v>
      </c>
      <c r="AS436" s="121">
        <v>64.054835232744267</v>
      </c>
      <c r="AT436" s="121">
        <v>1.0655161537371287</v>
      </c>
      <c r="AU436" s="121" t="s">
        <v>40</v>
      </c>
      <c r="AV436" s="121" t="s">
        <v>40</v>
      </c>
      <c r="AW436" s="121" t="s">
        <v>40</v>
      </c>
      <c r="AX436" s="121" t="s">
        <v>40</v>
      </c>
      <c r="AY436" s="121" t="s">
        <v>40</v>
      </c>
      <c r="AZ436" s="121" t="s">
        <v>40</v>
      </c>
      <c r="BA436" s="121" t="s">
        <v>40</v>
      </c>
      <c r="BB436" s="121" t="s">
        <v>40</v>
      </c>
      <c r="BC436" s="121" t="s">
        <v>40</v>
      </c>
      <c r="BD436" s="121" t="s">
        <v>40</v>
      </c>
      <c r="BE436" s="121" t="s">
        <v>40</v>
      </c>
      <c r="BF436" s="121" t="s">
        <v>40</v>
      </c>
      <c r="BG436" s="121" t="s">
        <v>40</v>
      </c>
      <c r="BH436" s="121" t="s">
        <v>40</v>
      </c>
      <c r="BI436" s="121" t="s">
        <v>40</v>
      </c>
      <c r="BJ436" s="121" t="s">
        <v>40</v>
      </c>
      <c r="BK436" s="121" t="s">
        <v>40</v>
      </c>
      <c r="BL436" s="121" t="s">
        <v>40</v>
      </c>
      <c r="BM436" s="121" t="s">
        <v>40</v>
      </c>
      <c r="BN436" s="121" t="s">
        <v>40</v>
      </c>
      <c r="BO436" s="121" t="s">
        <v>40</v>
      </c>
      <c r="BP436" s="121" t="s">
        <v>40</v>
      </c>
      <c r="BQ436" s="121" t="s">
        <v>40</v>
      </c>
      <c r="BR436" s="121" t="s">
        <v>40</v>
      </c>
      <c r="BS436" s="121" t="s">
        <v>40</v>
      </c>
      <c r="BT436" s="121" t="s">
        <v>40</v>
      </c>
      <c r="BU436" s="121" t="s">
        <v>40</v>
      </c>
      <c r="BV436" s="121" t="s">
        <v>40</v>
      </c>
      <c r="BW436" s="121" t="s">
        <v>40</v>
      </c>
      <c r="BX436" s="121" t="s">
        <v>40</v>
      </c>
    </row>
    <row r="437" spans="1:76" ht="15" customHeight="1" x14ac:dyDescent="0.2">
      <c r="A437" s="20">
        <v>11</v>
      </c>
      <c r="B437" s="20" t="s">
        <v>25</v>
      </c>
      <c r="C437" s="20" t="s">
        <v>312</v>
      </c>
      <c r="D437" s="83">
        <v>43707</v>
      </c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25" t="str">
        <f t="shared" si="7"/>
        <v>11|N1 Povoação|Isóbata 12 m Test 59-60 cm|2019/08/30</v>
      </c>
      <c r="Q437" s="121">
        <v>43052.218463070167</v>
      </c>
      <c r="R437" s="121">
        <v>552.13428377113644</v>
      </c>
      <c r="S437" s="121">
        <v>55.089335844376066</v>
      </c>
      <c r="T437" s="121">
        <v>0.78487121531326032</v>
      </c>
      <c r="U437" s="121">
        <v>53.782530703882259</v>
      </c>
      <c r="V437" s="121">
        <v>1.73927045063231</v>
      </c>
      <c r="W437" s="121">
        <v>0.39327353261121295</v>
      </c>
      <c r="X437" s="121">
        <v>1.1978010842585183E-2</v>
      </c>
      <c r="Y437" s="121">
        <v>11.131513737357178</v>
      </c>
      <c r="Z437" s="121">
        <v>0.25653156860126958</v>
      </c>
      <c r="AA437" s="121">
        <v>68.596844964839519</v>
      </c>
      <c r="AB437" s="121">
        <v>2.4823101409344042</v>
      </c>
      <c r="AC437" s="121">
        <v>16.757369823841046</v>
      </c>
      <c r="AD437" s="121">
        <v>0.43367282626614601</v>
      </c>
      <c r="AE437" s="121">
        <v>42274.902331592726</v>
      </c>
      <c r="AF437" s="121">
        <v>2337.9993657434707</v>
      </c>
      <c r="AG437" s="121">
        <v>66.073167807076572</v>
      </c>
      <c r="AH437" s="121">
        <v>2.1858571681579209</v>
      </c>
      <c r="AI437" s="121">
        <v>942.23832400632057</v>
      </c>
      <c r="AJ437" s="121">
        <v>0.69650802639254805</v>
      </c>
      <c r="AK437" s="121">
        <v>19.126850005446766</v>
      </c>
      <c r="AL437" s="121">
        <v>0.4993053618463843</v>
      </c>
      <c r="AM437" s="121">
        <v>21.965710960667991</v>
      </c>
      <c r="AN437" s="121">
        <v>0.62379320176254627</v>
      </c>
      <c r="AO437" s="121">
        <v>1.7437434337242619</v>
      </c>
      <c r="AP437" s="121">
        <v>8.3839978114496172E-2</v>
      </c>
      <c r="AQ437" s="121">
        <v>74.558328890023375</v>
      </c>
      <c r="AR437" s="121">
        <v>3.6191920859100497</v>
      </c>
      <c r="AS437" s="121">
        <v>65.63431453829125</v>
      </c>
      <c r="AT437" s="121">
        <v>1.5300472336462148</v>
      </c>
      <c r="AU437" s="121" t="s">
        <v>40</v>
      </c>
      <c r="AV437" s="121" t="s">
        <v>40</v>
      </c>
      <c r="AW437" s="121" t="s">
        <v>40</v>
      </c>
      <c r="AX437" s="121" t="s">
        <v>40</v>
      </c>
      <c r="AY437" s="121" t="s">
        <v>40</v>
      </c>
      <c r="AZ437" s="121" t="s">
        <v>40</v>
      </c>
      <c r="BA437" s="121" t="s">
        <v>40</v>
      </c>
      <c r="BB437" s="121" t="s">
        <v>40</v>
      </c>
      <c r="BC437" s="121" t="s">
        <v>40</v>
      </c>
      <c r="BD437" s="121" t="s">
        <v>40</v>
      </c>
      <c r="BE437" s="121" t="s">
        <v>40</v>
      </c>
      <c r="BF437" s="121" t="s">
        <v>40</v>
      </c>
      <c r="BG437" s="121" t="s">
        <v>40</v>
      </c>
      <c r="BH437" s="121" t="s">
        <v>40</v>
      </c>
      <c r="BI437" s="121" t="s">
        <v>40</v>
      </c>
      <c r="BJ437" s="121" t="s">
        <v>40</v>
      </c>
      <c r="BK437" s="121" t="s">
        <v>40</v>
      </c>
      <c r="BL437" s="121" t="s">
        <v>40</v>
      </c>
      <c r="BM437" s="121" t="s">
        <v>40</v>
      </c>
      <c r="BN437" s="121" t="s">
        <v>40</v>
      </c>
      <c r="BO437" s="121" t="s">
        <v>40</v>
      </c>
      <c r="BP437" s="121" t="s">
        <v>40</v>
      </c>
      <c r="BQ437" s="121" t="s">
        <v>40</v>
      </c>
      <c r="BR437" s="121" t="s">
        <v>40</v>
      </c>
      <c r="BS437" s="121" t="s">
        <v>40</v>
      </c>
      <c r="BT437" s="121" t="s">
        <v>40</v>
      </c>
      <c r="BU437" s="121" t="s">
        <v>40</v>
      </c>
      <c r="BV437" s="121" t="s">
        <v>40</v>
      </c>
      <c r="BW437" s="121" t="s">
        <v>40</v>
      </c>
      <c r="BX437" s="121" t="s">
        <v>40</v>
      </c>
    </row>
    <row r="438" spans="1:76" ht="15" customHeight="1" x14ac:dyDescent="0.2">
      <c r="A438" s="20">
        <v>11</v>
      </c>
      <c r="B438" s="20" t="s">
        <v>25</v>
      </c>
      <c r="C438" s="20" t="s">
        <v>313</v>
      </c>
      <c r="D438" s="83">
        <v>43707</v>
      </c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25" t="str">
        <f t="shared" si="7"/>
        <v>11|N1 Povoação|Isóbata 12 m Test 69-70 cm|2019/08/30</v>
      </c>
      <c r="Q438" s="121">
        <v>51670.518382356939</v>
      </c>
      <c r="R438" s="121">
        <v>27090.685629620963</v>
      </c>
      <c r="S438" s="121">
        <v>64.61907882228391</v>
      </c>
      <c r="T438" s="121">
        <v>4.7156166564572022</v>
      </c>
      <c r="U438" s="121">
        <v>59.307502877604563</v>
      </c>
      <c r="V438" s="121">
        <v>4.9618946064513709</v>
      </c>
      <c r="W438" s="121">
        <v>0.53012543517779265</v>
      </c>
      <c r="X438" s="121">
        <v>0.17593374637529974</v>
      </c>
      <c r="Y438" s="121">
        <v>13.233575732271632</v>
      </c>
      <c r="Z438" s="121">
        <v>1.1133345697117993</v>
      </c>
      <c r="AA438" s="121">
        <v>78.362367416563188</v>
      </c>
      <c r="AB438" s="121">
        <v>6.468068695932585</v>
      </c>
      <c r="AC438" s="121">
        <v>18.384466073742846</v>
      </c>
      <c r="AD438" s="121">
        <v>1.2426787556480885</v>
      </c>
      <c r="AE438" s="121">
        <v>50960.391055632441</v>
      </c>
      <c r="AF438" s="121">
        <v>6355.3645438027743</v>
      </c>
      <c r="AG438" s="121">
        <v>90.497092970756228</v>
      </c>
      <c r="AH438" s="121">
        <v>4.7079037243131845E-2</v>
      </c>
      <c r="AI438" s="121">
        <v>930.98429840808683</v>
      </c>
      <c r="AJ438" s="121">
        <v>126.68126495418466</v>
      </c>
      <c r="AK438" s="121">
        <v>22.745075469875626</v>
      </c>
      <c r="AL438" s="121">
        <v>2.2346148923741973</v>
      </c>
      <c r="AM438" s="121">
        <v>25.136016405237111</v>
      </c>
      <c r="AN438" s="121">
        <v>2.6129874826310391</v>
      </c>
      <c r="AO438" s="121">
        <v>2.3629490889458129</v>
      </c>
      <c r="AP438" s="121">
        <v>0.2865124268728228</v>
      </c>
      <c r="AQ438" s="121">
        <v>82.770063072510311</v>
      </c>
      <c r="AR438" s="121">
        <v>6.9961095785913381</v>
      </c>
      <c r="AS438" s="121">
        <v>78.533067488599642</v>
      </c>
      <c r="AT438" s="121">
        <v>11.900638228150648</v>
      </c>
      <c r="AU438" s="121" t="s">
        <v>40</v>
      </c>
      <c r="AV438" s="121" t="s">
        <v>40</v>
      </c>
      <c r="AW438" s="121" t="s">
        <v>40</v>
      </c>
      <c r="AX438" s="121" t="s">
        <v>40</v>
      </c>
      <c r="AY438" s="121" t="s">
        <v>40</v>
      </c>
      <c r="AZ438" s="121" t="s">
        <v>40</v>
      </c>
      <c r="BA438" s="121" t="s">
        <v>40</v>
      </c>
      <c r="BB438" s="121" t="s">
        <v>40</v>
      </c>
      <c r="BC438" s="121" t="s">
        <v>40</v>
      </c>
      <c r="BD438" s="121" t="s">
        <v>40</v>
      </c>
      <c r="BE438" s="121" t="s">
        <v>40</v>
      </c>
      <c r="BF438" s="121" t="s">
        <v>40</v>
      </c>
      <c r="BG438" s="121" t="s">
        <v>40</v>
      </c>
      <c r="BH438" s="121" t="s">
        <v>40</v>
      </c>
      <c r="BI438" s="121" t="s">
        <v>40</v>
      </c>
      <c r="BJ438" s="121" t="s">
        <v>40</v>
      </c>
      <c r="BK438" s="121" t="s">
        <v>40</v>
      </c>
      <c r="BL438" s="121" t="s">
        <v>40</v>
      </c>
      <c r="BM438" s="121" t="s">
        <v>40</v>
      </c>
      <c r="BN438" s="121" t="s">
        <v>40</v>
      </c>
      <c r="BO438" s="121" t="s">
        <v>40</v>
      </c>
      <c r="BP438" s="121" t="s">
        <v>40</v>
      </c>
      <c r="BQ438" s="121" t="s">
        <v>40</v>
      </c>
      <c r="BR438" s="121" t="s">
        <v>40</v>
      </c>
      <c r="BS438" s="121" t="s">
        <v>40</v>
      </c>
      <c r="BT438" s="121" t="s">
        <v>40</v>
      </c>
      <c r="BU438" s="121" t="s">
        <v>40</v>
      </c>
      <c r="BV438" s="121" t="s">
        <v>40</v>
      </c>
      <c r="BW438" s="121" t="s">
        <v>40</v>
      </c>
      <c r="BX438" s="121" t="s">
        <v>40</v>
      </c>
    </row>
    <row r="439" spans="1:76" ht="15" customHeight="1" x14ac:dyDescent="0.2">
      <c r="A439" s="20">
        <v>11</v>
      </c>
      <c r="B439" s="20" t="s">
        <v>25</v>
      </c>
      <c r="C439" s="20" t="s">
        <v>314</v>
      </c>
      <c r="D439" s="83">
        <v>43707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25" t="str">
        <f t="shared" si="7"/>
        <v>11|N1 Povoação|Isóbata 12 m Test 79-80 cm|2019/08/30</v>
      </c>
      <c r="Q439" s="121">
        <v>51909.008172462651</v>
      </c>
      <c r="R439" s="121">
        <v>6827.2760199745708</v>
      </c>
      <c r="S439" s="121">
        <v>67.940892632198285</v>
      </c>
      <c r="T439" s="121">
        <v>3.3491934193049966</v>
      </c>
      <c r="U439" s="121">
        <v>65.409926138199125</v>
      </c>
      <c r="V439" s="121">
        <v>2.7633680724940213</v>
      </c>
      <c r="W439" s="121">
        <v>0.21223935217496284</v>
      </c>
      <c r="X439" s="121">
        <v>4.4584348149555845E-4</v>
      </c>
      <c r="Y439" s="121">
        <v>13.74185537008753</v>
      </c>
      <c r="Z439" s="121">
        <v>0.14655738704016219</v>
      </c>
      <c r="AA439" s="121">
        <v>84.529169648751122</v>
      </c>
      <c r="AB439" s="121">
        <v>4.5753636570422769</v>
      </c>
      <c r="AC439" s="121">
        <v>19.083777093395113</v>
      </c>
      <c r="AD439" s="121">
        <v>1.0283743251980972</v>
      </c>
      <c r="AE439" s="121">
        <v>48237.680708899716</v>
      </c>
      <c r="AF439" s="121">
        <v>261.21938941090582</v>
      </c>
      <c r="AG439" s="121">
        <v>75.945812808350965</v>
      </c>
      <c r="AH439" s="121">
        <v>0.39211642201954172</v>
      </c>
      <c r="AI439" s="121">
        <v>911.56945264441083</v>
      </c>
      <c r="AJ439" s="121">
        <v>26.11012555781884</v>
      </c>
      <c r="AK439" s="121">
        <v>22.728699053348322</v>
      </c>
      <c r="AL439" s="121">
        <v>1.3791367250050435</v>
      </c>
      <c r="AM439" s="121">
        <v>26.400276577646721</v>
      </c>
      <c r="AN439" s="121">
        <v>1.1487035921627127</v>
      </c>
      <c r="AO439" s="121">
        <v>1.6512732944709421</v>
      </c>
      <c r="AP439" s="121">
        <v>0.23418762967763304</v>
      </c>
      <c r="AQ439" s="121">
        <v>90.121513802371041</v>
      </c>
      <c r="AR439" s="121">
        <v>4.5426855651045033</v>
      </c>
      <c r="AS439" s="121">
        <v>67.437403800896902</v>
      </c>
      <c r="AT439" s="121">
        <v>2.3363364140136813</v>
      </c>
      <c r="AU439" s="121" t="s">
        <v>40</v>
      </c>
      <c r="AV439" s="121" t="s">
        <v>40</v>
      </c>
      <c r="AW439" s="121" t="s">
        <v>40</v>
      </c>
      <c r="AX439" s="121" t="s">
        <v>40</v>
      </c>
      <c r="AY439" s="121" t="s">
        <v>40</v>
      </c>
      <c r="AZ439" s="121" t="s">
        <v>40</v>
      </c>
      <c r="BA439" s="121" t="s">
        <v>40</v>
      </c>
      <c r="BB439" s="121" t="s">
        <v>40</v>
      </c>
      <c r="BC439" s="121" t="s">
        <v>40</v>
      </c>
      <c r="BD439" s="121" t="s">
        <v>40</v>
      </c>
      <c r="BE439" s="121" t="s">
        <v>40</v>
      </c>
      <c r="BF439" s="121" t="s">
        <v>40</v>
      </c>
      <c r="BG439" s="121" t="s">
        <v>40</v>
      </c>
      <c r="BH439" s="121" t="s">
        <v>40</v>
      </c>
      <c r="BI439" s="121" t="s">
        <v>40</v>
      </c>
      <c r="BJ439" s="121" t="s">
        <v>40</v>
      </c>
      <c r="BK439" s="121" t="s">
        <v>40</v>
      </c>
      <c r="BL439" s="121" t="s">
        <v>40</v>
      </c>
      <c r="BM439" s="121" t="s">
        <v>40</v>
      </c>
      <c r="BN439" s="121" t="s">
        <v>40</v>
      </c>
      <c r="BO439" s="121" t="s">
        <v>40</v>
      </c>
      <c r="BP439" s="121" t="s">
        <v>40</v>
      </c>
      <c r="BQ439" s="121" t="s">
        <v>40</v>
      </c>
      <c r="BR439" s="121" t="s">
        <v>40</v>
      </c>
      <c r="BS439" s="121" t="s">
        <v>40</v>
      </c>
      <c r="BT439" s="121" t="s">
        <v>40</v>
      </c>
      <c r="BU439" s="121" t="s">
        <v>40</v>
      </c>
      <c r="BV439" s="121" t="s">
        <v>40</v>
      </c>
      <c r="BW439" s="121" t="s">
        <v>40</v>
      </c>
      <c r="BX439" s="121" t="s">
        <v>40</v>
      </c>
    </row>
    <row r="440" spans="1:76" ht="15" customHeight="1" x14ac:dyDescent="0.2">
      <c r="A440" s="20">
        <v>11</v>
      </c>
      <c r="B440" s="20" t="s">
        <v>25</v>
      </c>
      <c r="C440" s="20" t="s">
        <v>315</v>
      </c>
      <c r="D440" s="83">
        <v>43707</v>
      </c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25" t="str">
        <f t="shared" si="7"/>
        <v>11|N1 Povoação|Isóbata 12 m Test 89-90 cm|2019/08/30</v>
      </c>
      <c r="Q440" s="121">
        <v>45056.802874644753</v>
      </c>
      <c r="R440" s="121">
        <v>1751.5648115184333</v>
      </c>
      <c r="S440" s="121">
        <v>57.125790186910422</v>
      </c>
      <c r="T440" s="121">
        <v>3.1028224282071406</v>
      </c>
      <c r="U440" s="121">
        <v>61.24716723565664</v>
      </c>
      <c r="V440" s="121">
        <v>3.8065696579375925</v>
      </c>
      <c r="W440" s="121">
        <v>0.38453071339523448</v>
      </c>
      <c r="X440" s="121">
        <v>1.3626401484188824E-2</v>
      </c>
      <c r="Y440" s="121">
        <v>13.188039084204098</v>
      </c>
      <c r="Z440" s="121">
        <v>0.67775273989029117</v>
      </c>
      <c r="AA440" s="121">
        <v>70.14636947077075</v>
      </c>
      <c r="AB440" s="121">
        <v>3.8290479170504086</v>
      </c>
      <c r="AC440" s="121">
        <v>16.188326850441598</v>
      </c>
      <c r="AD440" s="121">
        <v>0.2588136295121411</v>
      </c>
      <c r="AE440" s="121">
        <v>31586.082692842152</v>
      </c>
      <c r="AF440" s="121">
        <v>1319.4804885856695</v>
      </c>
      <c r="AG440" s="121">
        <v>62.393086747124883</v>
      </c>
      <c r="AH440" s="121">
        <v>5.7844077206184661</v>
      </c>
      <c r="AI440" s="121">
        <v>679.77732045042956</v>
      </c>
      <c r="AJ440" s="121">
        <v>88.320726797231288</v>
      </c>
      <c r="AK440" s="121">
        <v>21.238574518344361</v>
      </c>
      <c r="AL440" s="121">
        <v>0.97911936861456283</v>
      </c>
      <c r="AM440" s="121">
        <v>20.979148651690437</v>
      </c>
      <c r="AN440" s="121">
        <v>1.1394045790997622</v>
      </c>
      <c r="AO440" s="121">
        <v>1.3818075554339146</v>
      </c>
      <c r="AP440" s="121">
        <v>0.26121205564985706</v>
      </c>
      <c r="AQ440" s="121">
        <v>69.140044763401036</v>
      </c>
      <c r="AR440" s="121">
        <v>3.789269532013229</v>
      </c>
      <c r="AS440" s="121">
        <v>71.820339909933864</v>
      </c>
      <c r="AT440" s="121">
        <v>2.341849309808794</v>
      </c>
      <c r="AU440" s="121" t="s">
        <v>40</v>
      </c>
      <c r="AV440" s="121" t="s">
        <v>40</v>
      </c>
      <c r="AW440" s="121" t="s">
        <v>40</v>
      </c>
      <c r="AX440" s="121" t="s">
        <v>40</v>
      </c>
      <c r="AY440" s="121" t="s">
        <v>40</v>
      </c>
      <c r="AZ440" s="121" t="s">
        <v>40</v>
      </c>
      <c r="BA440" s="121" t="s">
        <v>40</v>
      </c>
      <c r="BB440" s="121" t="s">
        <v>40</v>
      </c>
      <c r="BC440" s="121" t="s">
        <v>40</v>
      </c>
      <c r="BD440" s="121" t="s">
        <v>40</v>
      </c>
      <c r="BE440" s="121" t="s">
        <v>40</v>
      </c>
      <c r="BF440" s="121" t="s">
        <v>40</v>
      </c>
      <c r="BG440" s="121" t="s">
        <v>40</v>
      </c>
      <c r="BH440" s="121" t="s">
        <v>40</v>
      </c>
      <c r="BI440" s="121" t="s">
        <v>40</v>
      </c>
      <c r="BJ440" s="121" t="s">
        <v>40</v>
      </c>
      <c r="BK440" s="121" t="s">
        <v>40</v>
      </c>
      <c r="BL440" s="121" t="s">
        <v>40</v>
      </c>
      <c r="BM440" s="121" t="s">
        <v>40</v>
      </c>
      <c r="BN440" s="121" t="s">
        <v>40</v>
      </c>
      <c r="BO440" s="121" t="s">
        <v>40</v>
      </c>
      <c r="BP440" s="121" t="s">
        <v>40</v>
      </c>
      <c r="BQ440" s="121" t="s">
        <v>40</v>
      </c>
      <c r="BR440" s="121" t="s">
        <v>40</v>
      </c>
      <c r="BS440" s="121" t="s">
        <v>40</v>
      </c>
      <c r="BT440" s="121" t="s">
        <v>40</v>
      </c>
      <c r="BU440" s="121" t="s">
        <v>40</v>
      </c>
      <c r="BV440" s="121" t="s">
        <v>40</v>
      </c>
      <c r="BW440" s="121" t="s">
        <v>40</v>
      </c>
      <c r="BX440" s="121" t="s">
        <v>40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90"/>
  <sheetViews>
    <sheetView zoomScaleNormal="100" workbookViewId="0">
      <pane xSplit="16" ySplit="5" topLeftCell="Q6" activePane="bottomRight" state="frozen"/>
      <selection pane="topRight" activeCell="Q1" sqref="Q1"/>
      <selection pane="bottomLeft" activeCell="A6" sqref="A6"/>
      <selection pane="bottomRight" sqref="A1:P4"/>
    </sheetView>
  </sheetViews>
  <sheetFormatPr defaultRowHeight="15" customHeight="1" x14ac:dyDescent="0.2"/>
  <cols>
    <col min="1" max="1" width="9.85546875" style="2" customWidth="1"/>
    <col min="2" max="2" width="20.140625" style="2" bestFit="1" customWidth="1"/>
    <col min="3" max="3" width="25.5703125" style="2" customWidth="1"/>
    <col min="4" max="4" width="11.7109375" style="87" customWidth="1"/>
    <col min="5" max="15" width="1.7109375" style="2" hidden="1" customWidth="1"/>
    <col min="16" max="16" width="46.7109375" style="2" customWidth="1"/>
    <col min="17" max="21" width="15.7109375" style="2" customWidth="1"/>
    <col min="22" max="22" width="21.42578125" style="2" customWidth="1"/>
    <col min="23" max="23" width="19.42578125" style="2" customWidth="1"/>
    <col min="24" max="24" width="16.42578125" style="2" customWidth="1"/>
    <col min="25" max="27" width="15.7109375" style="2" customWidth="1"/>
    <col min="28" max="28" width="17" style="2" customWidth="1"/>
    <col min="29" max="30" width="17.28515625" style="2" customWidth="1"/>
    <col min="31" max="33" width="15.7109375" style="2" customWidth="1"/>
    <col min="34" max="34" width="18" style="2" customWidth="1"/>
    <col min="35" max="35" width="17.5703125" style="2" customWidth="1"/>
    <col min="36" max="36" width="19.5703125" style="2" customWidth="1"/>
    <col min="37" max="37" width="19.28515625" style="2" customWidth="1"/>
    <col min="38" max="38" width="17.42578125" style="2" customWidth="1"/>
    <col min="39" max="16384" width="9.140625" style="2"/>
  </cols>
  <sheetData>
    <row r="1" spans="1:38" ht="15" customHeight="1" x14ac:dyDescent="0.2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/>
      <c r="Q1" s="61" t="s">
        <v>7</v>
      </c>
      <c r="R1" s="61" t="s">
        <v>7</v>
      </c>
      <c r="S1" s="61" t="s">
        <v>7</v>
      </c>
      <c r="T1" s="61" t="s">
        <v>7</v>
      </c>
      <c r="U1" s="61" t="s">
        <v>7</v>
      </c>
      <c r="V1" s="61" t="s">
        <v>7</v>
      </c>
      <c r="W1" s="61" t="s">
        <v>7</v>
      </c>
      <c r="X1" s="61" t="s">
        <v>7</v>
      </c>
      <c r="Y1" s="61" t="s">
        <v>7</v>
      </c>
      <c r="Z1" s="61" t="s">
        <v>7</v>
      </c>
      <c r="AA1" s="61" t="s">
        <v>7</v>
      </c>
      <c r="AB1" s="61" t="s">
        <v>7</v>
      </c>
      <c r="AC1" s="61" t="s">
        <v>7</v>
      </c>
      <c r="AD1" s="61" t="s">
        <v>7</v>
      </c>
      <c r="AE1" s="61" t="s">
        <v>7</v>
      </c>
      <c r="AF1" s="61" t="s">
        <v>7</v>
      </c>
      <c r="AG1" s="61" t="s">
        <v>7</v>
      </c>
      <c r="AH1" s="61" t="s">
        <v>7</v>
      </c>
      <c r="AI1" s="61" t="s">
        <v>7</v>
      </c>
      <c r="AJ1" s="61" t="s">
        <v>7</v>
      </c>
      <c r="AK1" s="61" t="s">
        <v>7</v>
      </c>
      <c r="AL1" s="61" t="s">
        <v>7</v>
      </c>
    </row>
    <row r="2" spans="1:38" ht="15" customHeight="1" x14ac:dyDescent="0.2">
      <c r="A2" s="127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29"/>
      <c r="Q2" s="62" t="s">
        <v>30</v>
      </c>
      <c r="R2" s="62" t="s">
        <v>30</v>
      </c>
      <c r="S2" s="62" t="s">
        <v>30</v>
      </c>
      <c r="T2" s="62" t="s">
        <v>30</v>
      </c>
      <c r="U2" s="62" t="s">
        <v>30</v>
      </c>
      <c r="V2" s="62" t="s">
        <v>30</v>
      </c>
      <c r="W2" s="62" t="s">
        <v>30</v>
      </c>
      <c r="X2" s="62" t="s">
        <v>30</v>
      </c>
      <c r="Y2" s="63" t="s">
        <v>31</v>
      </c>
      <c r="Z2" s="63" t="s">
        <v>31</v>
      </c>
      <c r="AA2" s="63" t="s">
        <v>31</v>
      </c>
      <c r="AB2" s="63" t="s">
        <v>31</v>
      </c>
      <c r="AC2" s="63" t="s">
        <v>31</v>
      </c>
      <c r="AD2" s="63" t="s">
        <v>31</v>
      </c>
      <c r="AE2" s="63" t="s">
        <v>39</v>
      </c>
      <c r="AF2" s="63" t="s">
        <v>39</v>
      </c>
      <c r="AG2" s="63" t="s">
        <v>39</v>
      </c>
      <c r="AH2" s="63" t="s">
        <v>39</v>
      </c>
      <c r="AI2" s="63" t="s">
        <v>39</v>
      </c>
      <c r="AJ2" s="63" t="s">
        <v>39</v>
      </c>
      <c r="AK2" s="63" t="s">
        <v>39</v>
      </c>
      <c r="AL2" s="63" t="s">
        <v>39</v>
      </c>
    </row>
    <row r="3" spans="1:38" ht="25.5" customHeight="1" x14ac:dyDescent="0.2">
      <c r="A3" s="127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29"/>
      <c r="Q3" s="14" t="s">
        <v>67</v>
      </c>
      <c r="R3" s="14" t="s">
        <v>32</v>
      </c>
      <c r="S3" s="14" t="s">
        <v>5</v>
      </c>
      <c r="T3" s="14" t="s">
        <v>41</v>
      </c>
      <c r="U3" s="14" t="s">
        <v>42</v>
      </c>
      <c r="V3" s="14" t="s">
        <v>43</v>
      </c>
      <c r="W3" s="14" t="s">
        <v>210</v>
      </c>
      <c r="X3" s="14" t="s">
        <v>211</v>
      </c>
      <c r="Y3" s="15" t="s">
        <v>68</v>
      </c>
      <c r="Z3" s="15" t="s">
        <v>32</v>
      </c>
      <c r="AA3" s="15" t="s">
        <v>5</v>
      </c>
      <c r="AB3" s="15" t="s">
        <v>122</v>
      </c>
      <c r="AC3" s="15" t="s">
        <v>123</v>
      </c>
      <c r="AD3" s="15" t="s">
        <v>124</v>
      </c>
      <c r="AE3" s="12" t="s">
        <v>68</v>
      </c>
      <c r="AF3" s="12" t="s">
        <v>32</v>
      </c>
      <c r="AG3" s="12" t="s">
        <v>5</v>
      </c>
      <c r="AH3" s="12" t="s">
        <v>125</v>
      </c>
      <c r="AI3" s="12" t="s">
        <v>126</v>
      </c>
      <c r="AJ3" s="12" t="s">
        <v>127</v>
      </c>
      <c r="AK3" s="12" t="s">
        <v>212</v>
      </c>
      <c r="AL3" s="12" t="s">
        <v>213</v>
      </c>
    </row>
    <row r="4" spans="1:38" ht="15" customHeight="1" x14ac:dyDescent="0.2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2"/>
      <c r="Q4" s="14" t="s">
        <v>121</v>
      </c>
      <c r="R4" s="11" t="s">
        <v>64</v>
      </c>
      <c r="S4" s="11" t="s">
        <v>64</v>
      </c>
      <c r="T4" s="14" t="s">
        <v>121</v>
      </c>
      <c r="U4" s="14" t="s">
        <v>121</v>
      </c>
      <c r="V4" s="14" t="s">
        <v>121</v>
      </c>
      <c r="W4" s="14" t="s">
        <v>121</v>
      </c>
      <c r="X4" s="14" t="s">
        <v>121</v>
      </c>
      <c r="Y4" s="15" t="s">
        <v>110</v>
      </c>
      <c r="Z4" s="11" t="s">
        <v>64</v>
      </c>
      <c r="AA4" s="11" t="s">
        <v>64</v>
      </c>
      <c r="AB4" s="15" t="s">
        <v>110</v>
      </c>
      <c r="AC4" s="15" t="s">
        <v>110</v>
      </c>
      <c r="AD4" s="15" t="s">
        <v>110</v>
      </c>
      <c r="AE4" s="12" t="s">
        <v>110</v>
      </c>
      <c r="AF4" s="11" t="s">
        <v>64</v>
      </c>
      <c r="AG4" s="11" t="s">
        <v>64</v>
      </c>
      <c r="AH4" s="12" t="s">
        <v>110</v>
      </c>
      <c r="AI4" s="12" t="s">
        <v>110</v>
      </c>
      <c r="AJ4" s="12" t="s">
        <v>110</v>
      </c>
      <c r="AK4" s="12" t="s">
        <v>110</v>
      </c>
      <c r="AL4" s="12" t="s">
        <v>110</v>
      </c>
    </row>
    <row r="5" spans="1:38" ht="15" customHeight="1" x14ac:dyDescent="0.2">
      <c r="A5" s="8" t="s">
        <v>1</v>
      </c>
      <c r="B5" s="8" t="s">
        <v>2</v>
      </c>
      <c r="C5" s="9" t="s">
        <v>14</v>
      </c>
      <c r="D5" s="85" t="s">
        <v>3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 t="s">
        <v>4</v>
      </c>
      <c r="Q5" s="58" t="s">
        <v>215</v>
      </c>
      <c r="R5" s="58" t="s">
        <v>215</v>
      </c>
      <c r="S5" s="58" t="s">
        <v>215</v>
      </c>
      <c r="T5" s="58" t="s">
        <v>215</v>
      </c>
      <c r="U5" s="58" t="s">
        <v>215</v>
      </c>
      <c r="V5" s="58" t="s">
        <v>215</v>
      </c>
      <c r="W5" s="58" t="s">
        <v>215</v>
      </c>
      <c r="X5" s="58" t="s">
        <v>215</v>
      </c>
      <c r="Y5" s="58" t="s">
        <v>215</v>
      </c>
      <c r="Z5" s="58" t="s">
        <v>215</v>
      </c>
      <c r="AA5" s="58" t="s">
        <v>215</v>
      </c>
      <c r="AB5" s="58" t="s">
        <v>215</v>
      </c>
      <c r="AC5" s="58" t="s">
        <v>215</v>
      </c>
      <c r="AD5" s="58" t="s">
        <v>215</v>
      </c>
      <c r="AE5" s="58" t="s">
        <v>215</v>
      </c>
      <c r="AF5" s="58" t="s">
        <v>215</v>
      </c>
      <c r="AG5" s="58" t="s">
        <v>215</v>
      </c>
      <c r="AH5" s="58" t="s">
        <v>215</v>
      </c>
      <c r="AI5" s="58" t="s">
        <v>215</v>
      </c>
      <c r="AJ5" s="58" t="s">
        <v>215</v>
      </c>
      <c r="AK5" s="58" t="s">
        <v>215</v>
      </c>
      <c r="AL5" s="58" t="s">
        <v>215</v>
      </c>
    </row>
    <row r="6" spans="1:38" ht="15" customHeight="1" x14ac:dyDescent="0.2">
      <c r="A6" s="1">
        <v>1</v>
      </c>
      <c r="B6" s="1" t="s">
        <v>17</v>
      </c>
      <c r="C6" s="6" t="s">
        <v>18</v>
      </c>
      <c r="D6" s="80">
        <v>43365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4" t="str">
        <f>CONCATENATE(A6,"|",B6,"|",C6,"|",TEXT(D6,"AAAA/MM/DD"))</f>
        <v>1|S2 Praia Formosa|Berma superficial|2018/09/22</v>
      </c>
      <c r="Q6" s="35">
        <v>352</v>
      </c>
      <c r="R6" s="35">
        <v>4</v>
      </c>
      <c r="S6" s="35">
        <v>0.27810000000000001</v>
      </c>
      <c r="T6" s="35">
        <v>0</v>
      </c>
      <c r="U6" s="35">
        <v>0</v>
      </c>
      <c r="V6" s="35">
        <v>0</v>
      </c>
      <c r="W6" s="35">
        <v>0</v>
      </c>
      <c r="X6" s="35">
        <v>0</v>
      </c>
      <c r="Y6" s="35">
        <v>158.1740976645435</v>
      </c>
      <c r="Z6" s="35">
        <v>7</v>
      </c>
      <c r="AA6" s="35">
        <v>1.0926666666666667</v>
      </c>
      <c r="AB6" s="35">
        <v>103</v>
      </c>
      <c r="AC6" s="35">
        <v>3.9999999999999996</v>
      </c>
      <c r="AD6" s="35">
        <v>39</v>
      </c>
      <c r="AE6" s="35">
        <v>103</v>
      </c>
      <c r="AF6" s="35">
        <v>15</v>
      </c>
      <c r="AG6" s="35">
        <v>1.9</v>
      </c>
      <c r="AH6" s="35">
        <v>4.6333333333333337</v>
      </c>
      <c r="AI6" s="35">
        <v>0</v>
      </c>
      <c r="AJ6" s="35">
        <v>0</v>
      </c>
      <c r="AK6" s="59">
        <v>0</v>
      </c>
      <c r="AL6" s="59">
        <v>0</v>
      </c>
    </row>
    <row r="7" spans="1:38" ht="15" customHeight="1" x14ac:dyDescent="0.2">
      <c r="A7" s="1">
        <v>1</v>
      </c>
      <c r="B7" s="1" t="s">
        <v>17</v>
      </c>
      <c r="C7" s="6" t="s">
        <v>37</v>
      </c>
      <c r="D7" s="80">
        <v>43365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4" t="str">
        <f t="shared" ref="P7:P70" si="0">CONCATENATE(A7,"|",B7,"|",C7,"|",TEXT(D7,"AAAA/MM/DD"))</f>
        <v>1|S2 Praia Formosa|Face superior|2018/09/22</v>
      </c>
      <c r="Q7" s="35">
        <v>167</v>
      </c>
      <c r="R7" s="35">
        <v>5</v>
      </c>
      <c r="S7" s="35">
        <v>0.45700000000000002</v>
      </c>
      <c r="T7" s="35">
        <v>0</v>
      </c>
      <c r="U7" s="35">
        <v>0</v>
      </c>
      <c r="V7" s="35">
        <v>0</v>
      </c>
      <c r="W7" s="35">
        <v>0</v>
      </c>
      <c r="X7" s="35">
        <v>0</v>
      </c>
      <c r="Y7" s="35">
        <v>628.45010615711249</v>
      </c>
      <c r="Z7" s="35">
        <v>6</v>
      </c>
      <c r="AA7" s="35">
        <v>1.1486666666666667</v>
      </c>
      <c r="AB7" s="35">
        <v>113.7</v>
      </c>
      <c r="AC7" s="35">
        <v>402.33333333333337</v>
      </c>
      <c r="AD7" s="35">
        <v>19.333333333333332</v>
      </c>
      <c r="AE7" s="35">
        <v>113.7</v>
      </c>
      <c r="AF7" s="35">
        <v>10</v>
      </c>
      <c r="AG7" s="35">
        <v>1.1000000000000001</v>
      </c>
      <c r="AH7" s="35">
        <v>4.0666666666666664</v>
      </c>
      <c r="AI7" s="35">
        <v>0</v>
      </c>
      <c r="AJ7" s="35">
        <v>0</v>
      </c>
      <c r="AK7" s="59">
        <v>84.13333333333334</v>
      </c>
      <c r="AL7" s="59">
        <v>0</v>
      </c>
    </row>
    <row r="8" spans="1:38" ht="15" customHeight="1" x14ac:dyDescent="0.2">
      <c r="A8" s="1">
        <v>1</v>
      </c>
      <c r="B8" s="1" t="s">
        <v>17</v>
      </c>
      <c r="C8" s="6" t="s">
        <v>34</v>
      </c>
      <c r="D8" s="80">
        <v>43365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4" t="str">
        <f t="shared" si="0"/>
        <v>1|S2 Praia Formosa|Face inferior|2018/09/22</v>
      </c>
      <c r="Q8" s="35">
        <v>407</v>
      </c>
      <c r="R8" s="35">
        <v>5</v>
      </c>
      <c r="S8" s="35">
        <v>0.62749999999999995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134.81953290870487</v>
      </c>
      <c r="Z8" s="35">
        <v>3</v>
      </c>
      <c r="AA8" s="35">
        <v>0.56090000000000007</v>
      </c>
      <c r="AB8" s="35">
        <v>120</v>
      </c>
      <c r="AC8" s="35">
        <v>0.99999999999999989</v>
      </c>
      <c r="AD8" s="35">
        <v>0</v>
      </c>
      <c r="AE8" s="35">
        <v>120</v>
      </c>
      <c r="AF8" s="35">
        <v>9</v>
      </c>
      <c r="AG8" s="35">
        <v>1.6</v>
      </c>
      <c r="AH8" s="35">
        <v>65.13333333333334</v>
      </c>
      <c r="AI8" s="35">
        <v>0</v>
      </c>
      <c r="AJ8" s="35">
        <v>9.8666666666666671</v>
      </c>
      <c r="AK8" s="59">
        <v>0</v>
      </c>
      <c r="AL8" s="59">
        <v>3.6666666666666665</v>
      </c>
    </row>
    <row r="9" spans="1:38" ht="15" customHeight="1" x14ac:dyDescent="0.2">
      <c r="A9" s="1">
        <v>1</v>
      </c>
      <c r="B9" s="1" t="s">
        <v>17</v>
      </c>
      <c r="C9" s="6" t="s">
        <v>120</v>
      </c>
      <c r="D9" s="80">
        <v>43365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4" t="str">
        <f t="shared" si="0"/>
        <v>1|S2 Praia Formosa|Antepraia rasa|2018/09/22</v>
      </c>
      <c r="Q9" s="35">
        <v>1259</v>
      </c>
      <c r="R9" s="35">
        <v>12</v>
      </c>
      <c r="S9" s="35">
        <v>1.607</v>
      </c>
      <c r="T9" s="35">
        <v>0</v>
      </c>
      <c r="U9" s="35">
        <v>0</v>
      </c>
      <c r="V9" s="35">
        <v>18.533333333333335</v>
      </c>
      <c r="W9" s="35">
        <v>0</v>
      </c>
      <c r="X9" s="35">
        <v>0</v>
      </c>
      <c r="Y9" s="35">
        <v>306.79405520169848</v>
      </c>
      <c r="Z9" s="35">
        <v>8</v>
      </c>
      <c r="AA9" s="35">
        <v>1.0450999999999999</v>
      </c>
      <c r="AB9" s="35">
        <v>257.7</v>
      </c>
      <c r="AC9" s="35">
        <v>15.666666666666664</v>
      </c>
      <c r="AD9" s="35">
        <v>3.333333333333333</v>
      </c>
      <c r="AE9" s="35">
        <v>257.7</v>
      </c>
      <c r="AF9" s="35">
        <v>26</v>
      </c>
      <c r="AG9" s="35">
        <v>2.4</v>
      </c>
      <c r="AH9" s="35">
        <v>74.899999999999991</v>
      </c>
      <c r="AI9" s="35">
        <v>1.0666666666666667</v>
      </c>
      <c r="AJ9" s="35">
        <v>65.36666666666666</v>
      </c>
      <c r="AK9" s="59">
        <v>0</v>
      </c>
      <c r="AL9" s="59">
        <v>4.0333333333333332</v>
      </c>
    </row>
    <row r="10" spans="1:38" ht="15" customHeight="1" x14ac:dyDescent="0.2">
      <c r="A10" s="1">
        <v>1</v>
      </c>
      <c r="B10" s="1" t="s">
        <v>20</v>
      </c>
      <c r="C10" s="6" t="s">
        <v>18</v>
      </c>
      <c r="D10" s="80">
        <v>43365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4" t="str">
        <f t="shared" si="0"/>
        <v>1|S3 Praia de Putiri|Berma superficial|2018/09/22</v>
      </c>
      <c r="Q10" s="35" t="s">
        <v>214</v>
      </c>
      <c r="R10" s="35" t="s">
        <v>214</v>
      </c>
      <c r="S10" s="35" t="s">
        <v>214</v>
      </c>
      <c r="T10" s="35" t="s">
        <v>214</v>
      </c>
      <c r="U10" s="35" t="s">
        <v>214</v>
      </c>
      <c r="V10" s="35" t="s">
        <v>214</v>
      </c>
      <c r="W10" s="35" t="s">
        <v>214</v>
      </c>
      <c r="X10" s="35" t="s">
        <v>214</v>
      </c>
      <c r="Y10" s="35" t="s">
        <v>214</v>
      </c>
      <c r="Z10" s="35" t="s">
        <v>214</v>
      </c>
      <c r="AA10" s="35" t="s">
        <v>214</v>
      </c>
      <c r="AB10" s="35" t="s">
        <v>214</v>
      </c>
      <c r="AC10" s="35" t="s">
        <v>214</v>
      </c>
      <c r="AD10" s="35" t="s">
        <v>214</v>
      </c>
      <c r="AE10" s="35" t="s">
        <v>214</v>
      </c>
      <c r="AF10" s="35" t="s">
        <v>214</v>
      </c>
      <c r="AG10" s="35" t="s">
        <v>214</v>
      </c>
      <c r="AH10" s="35" t="s">
        <v>214</v>
      </c>
      <c r="AI10" s="35" t="s">
        <v>214</v>
      </c>
      <c r="AJ10" s="35" t="s">
        <v>214</v>
      </c>
      <c r="AK10" s="59" t="s">
        <v>214</v>
      </c>
      <c r="AL10" s="59" t="s">
        <v>214</v>
      </c>
    </row>
    <row r="11" spans="1:38" ht="15" customHeight="1" x14ac:dyDescent="0.2">
      <c r="A11" s="1">
        <v>1</v>
      </c>
      <c r="B11" s="1" t="s">
        <v>20</v>
      </c>
      <c r="C11" s="6" t="s">
        <v>37</v>
      </c>
      <c r="D11" s="80">
        <v>43365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4" t="str">
        <f t="shared" si="0"/>
        <v>1|S3 Praia de Putiri|Face superior|2018/09/22</v>
      </c>
      <c r="Q11" s="35">
        <v>259</v>
      </c>
      <c r="R11" s="35">
        <v>2</v>
      </c>
      <c r="S11" s="35">
        <v>0.30609999999999998</v>
      </c>
      <c r="T11" s="35">
        <v>0</v>
      </c>
      <c r="U11" s="35">
        <v>0</v>
      </c>
      <c r="V11" s="35">
        <v>240.73333333333335</v>
      </c>
      <c r="W11" s="35">
        <v>0</v>
      </c>
      <c r="X11" s="35">
        <v>0</v>
      </c>
      <c r="Y11" s="35">
        <v>54.140127388535035</v>
      </c>
      <c r="Z11" s="35">
        <v>5</v>
      </c>
      <c r="AA11" s="35">
        <v>1.3810666666666667</v>
      </c>
      <c r="AB11" s="35">
        <v>19.3</v>
      </c>
      <c r="AC11" s="35">
        <v>0.99999999999999989</v>
      </c>
      <c r="AD11" s="35">
        <v>0</v>
      </c>
      <c r="AE11" s="35">
        <v>19.3</v>
      </c>
      <c r="AF11" s="35">
        <v>6</v>
      </c>
      <c r="AG11" s="35">
        <v>1</v>
      </c>
      <c r="AH11" s="35">
        <v>0</v>
      </c>
      <c r="AI11" s="35">
        <v>1.4000000000000001</v>
      </c>
      <c r="AJ11" s="35">
        <v>1.0666666666666667</v>
      </c>
      <c r="AK11" s="59">
        <v>0</v>
      </c>
      <c r="AL11" s="59">
        <v>1.4666666666666668</v>
      </c>
    </row>
    <row r="12" spans="1:38" ht="15" customHeight="1" x14ac:dyDescent="0.2">
      <c r="A12" s="1">
        <v>1</v>
      </c>
      <c r="B12" s="1" t="s">
        <v>20</v>
      </c>
      <c r="C12" s="6" t="s">
        <v>34</v>
      </c>
      <c r="D12" s="80">
        <v>43365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4" t="str">
        <f t="shared" si="0"/>
        <v>1|S3 Praia de Putiri|Face inferior|2018/09/22</v>
      </c>
      <c r="Q12" s="35">
        <v>185</v>
      </c>
      <c r="R12" s="35">
        <v>6</v>
      </c>
      <c r="S12" s="35">
        <v>0.8879999999999999</v>
      </c>
      <c r="T12" s="35">
        <v>18.533333333333335</v>
      </c>
      <c r="U12" s="35">
        <v>0</v>
      </c>
      <c r="V12" s="35">
        <v>0</v>
      </c>
      <c r="W12" s="35">
        <v>0.33333333333333331</v>
      </c>
      <c r="X12" s="35">
        <v>0</v>
      </c>
      <c r="Y12" s="35">
        <v>62.632696390658168</v>
      </c>
      <c r="Z12" s="35">
        <v>6</v>
      </c>
      <c r="AA12" s="35">
        <v>1.7366666666666664</v>
      </c>
      <c r="AB12" s="35">
        <v>30</v>
      </c>
      <c r="AC12" s="35">
        <v>3</v>
      </c>
      <c r="AD12" s="35">
        <v>0</v>
      </c>
      <c r="AE12" s="35">
        <v>30</v>
      </c>
      <c r="AF12" s="35">
        <v>7</v>
      </c>
      <c r="AG12" s="35">
        <v>1.1000000000000001</v>
      </c>
      <c r="AH12" s="35">
        <v>0</v>
      </c>
      <c r="AI12" s="35">
        <v>0</v>
      </c>
      <c r="AJ12" s="35">
        <v>0</v>
      </c>
      <c r="AK12" s="59">
        <v>0</v>
      </c>
      <c r="AL12" s="59">
        <v>0</v>
      </c>
    </row>
    <row r="13" spans="1:38" ht="15" customHeight="1" x14ac:dyDescent="0.2">
      <c r="A13" s="1">
        <v>1</v>
      </c>
      <c r="B13" s="1" t="s">
        <v>20</v>
      </c>
      <c r="C13" s="6" t="s">
        <v>120</v>
      </c>
      <c r="D13" s="80">
        <v>43365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4" t="str">
        <f t="shared" si="0"/>
        <v>1|S3 Praia de Putiri|Antepraia rasa|2018/09/22</v>
      </c>
      <c r="Q13" s="35">
        <v>74</v>
      </c>
      <c r="R13" s="35">
        <v>4</v>
      </c>
      <c r="S13" s="35">
        <v>0.52833333333333332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102.9723991507431</v>
      </c>
      <c r="Z13" s="35">
        <v>5</v>
      </c>
      <c r="AA13" s="35">
        <v>0.94709999999999994</v>
      </c>
      <c r="AB13" s="35">
        <v>86.3</v>
      </c>
      <c r="AC13" s="35">
        <v>0.99999999999999989</v>
      </c>
      <c r="AD13" s="35">
        <v>0</v>
      </c>
      <c r="AE13" s="35">
        <v>86.3</v>
      </c>
      <c r="AF13" s="35">
        <v>14</v>
      </c>
      <c r="AG13" s="35">
        <v>2.2999999999999998</v>
      </c>
      <c r="AH13" s="35">
        <v>11.733333333333334</v>
      </c>
      <c r="AI13" s="35">
        <v>0</v>
      </c>
      <c r="AJ13" s="35">
        <v>2.5666666666666669</v>
      </c>
      <c r="AK13" s="59">
        <v>0</v>
      </c>
      <c r="AL13" s="59">
        <v>3</v>
      </c>
    </row>
    <row r="14" spans="1:38" ht="15" customHeight="1" x14ac:dyDescent="0.2">
      <c r="A14" s="1">
        <v>1</v>
      </c>
      <c r="B14" s="1" t="s">
        <v>21</v>
      </c>
      <c r="C14" s="6" t="s">
        <v>18</v>
      </c>
      <c r="D14" s="80">
        <v>43366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4" t="str">
        <f t="shared" si="0"/>
        <v>1|S4 Barra do Riacho|Berma superficial|2018/09/23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10.615711252653929</v>
      </c>
      <c r="Z14" s="35">
        <v>5</v>
      </c>
      <c r="AA14" s="35">
        <v>0</v>
      </c>
      <c r="AB14" s="35">
        <v>8.3000000000000007</v>
      </c>
      <c r="AC14" s="35">
        <v>1.9999999999999998</v>
      </c>
      <c r="AD14" s="35">
        <v>0</v>
      </c>
      <c r="AE14" s="35">
        <v>8.3000000000000007</v>
      </c>
      <c r="AF14" s="35">
        <v>2</v>
      </c>
      <c r="AG14" s="35">
        <v>0</v>
      </c>
      <c r="AH14" s="35">
        <v>0</v>
      </c>
      <c r="AI14" s="35">
        <v>0</v>
      </c>
      <c r="AJ14" s="35">
        <v>0</v>
      </c>
      <c r="AK14" s="59">
        <v>0</v>
      </c>
      <c r="AL14" s="59">
        <v>0</v>
      </c>
    </row>
    <row r="15" spans="1:38" ht="15" customHeight="1" x14ac:dyDescent="0.2">
      <c r="A15" s="1">
        <v>1</v>
      </c>
      <c r="B15" s="1" t="s">
        <v>21</v>
      </c>
      <c r="C15" s="6" t="s">
        <v>37</v>
      </c>
      <c r="D15" s="80">
        <v>43367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4" t="str">
        <f t="shared" si="0"/>
        <v>1|S4 Barra do Riacho|Face superior|2018/09/24</v>
      </c>
      <c r="Q15" s="35">
        <v>185</v>
      </c>
      <c r="R15" s="35">
        <v>5</v>
      </c>
      <c r="S15" s="35">
        <v>1.1121999999999999</v>
      </c>
      <c r="T15" s="35">
        <v>37.033333333333331</v>
      </c>
      <c r="U15" s="35">
        <v>0</v>
      </c>
      <c r="V15" s="35">
        <v>0</v>
      </c>
      <c r="W15" s="35">
        <v>0</v>
      </c>
      <c r="X15" s="35">
        <v>0</v>
      </c>
      <c r="Y15" s="35">
        <v>52.016985138004252</v>
      </c>
      <c r="Z15" s="35">
        <v>3</v>
      </c>
      <c r="AA15" s="35">
        <v>1.1454333333333333</v>
      </c>
      <c r="AB15" s="35">
        <v>6.3</v>
      </c>
      <c r="AC15" s="35">
        <v>30.666666666666664</v>
      </c>
      <c r="AD15" s="35">
        <v>0</v>
      </c>
      <c r="AE15" s="35">
        <v>6.3</v>
      </c>
      <c r="AF15" s="35">
        <v>3</v>
      </c>
      <c r="AG15" s="35">
        <v>0</v>
      </c>
      <c r="AH15" s="35">
        <v>0</v>
      </c>
      <c r="AI15" s="35">
        <v>0</v>
      </c>
      <c r="AJ15" s="35">
        <v>0</v>
      </c>
      <c r="AK15" s="59">
        <v>0</v>
      </c>
      <c r="AL15" s="59">
        <v>0</v>
      </c>
    </row>
    <row r="16" spans="1:38" ht="15" customHeight="1" x14ac:dyDescent="0.2">
      <c r="A16" s="1">
        <v>1</v>
      </c>
      <c r="B16" s="1" t="s">
        <v>21</v>
      </c>
      <c r="C16" s="6" t="s">
        <v>34</v>
      </c>
      <c r="D16" s="80">
        <v>43366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4" t="str">
        <f t="shared" si="0"/>
        <v>1|S4 Barra do Riacho|Face inferior|2018/09/23</v>
      </c>
      <c r="Q16" s="35">
        <v>2481</v>
      </c>
      <c r="R16" s="35">
        <v>7</v>
      </c>
      <c r="S16" s="35">
        <v>0.32263333333333333</v>
      </c>
      <c r="T16" s="35">
        <v>1611.1000000000001</v>
      </c>
      <c r="U16" s="35">
        <v>37.033333333333331</v>
      </c>
      <c r="V16" s="35">
        <v>37.033333333333331</v>
      </c>
      <c r="W16" s="35">
        <v>0</v>
      </c>
      <c r="X16" s="35">
        <v>0</v>
      </c>
      <c r="Y16" s="35">
        <v>23.354564755838638</v>
      </c>
      <c r="Z16" s="35">
        <v>5</v>
      </c>
      <c r="AA16" s="35">
        <v>0.58933333333333326</v>
      </c>
      <c r="AB16" s="35">
        <v>15</v>
      </c>
      <c r="AC16" s="35">
        <v>0</v>
      </c>
      <c r="AD16" s="35">
        <v>0</v>
      </c>
      <c r="AE16" s="35">
        <v>15</v>
      </c>
      <c r="AF16" s="35">
        <v>5</v>
      </c>
      <c r="AG16" s="35">
        <v>0.81713333333333338</v>
      </c>
      <c r="AH16" s="35">
        <v>3.1999999999999997</v>
      </c>
      <c r="AI16" s="35">
        <v>0</v>
      </c>
      <c r="AJ16" s="35">
        <v>0</v>
      </c>
      <c r="AK16" s="59">
        <v>0</v>
      </c>
      <c r="AL16" s="59">
        <v>6.3666666666666671</v>
      </c>
    </row>
    <row r="17" spans="1:38" ht="15" customHeight="1" x14ac:dyDescent="0.2">
      <c r="A17" s="1">
        <v>1</v>
      </c>
      <c r="B17" s="1" t="s">
        <v>21</v>
      </c>
      <c r="C17" s="6" t="s">
        <v>120</v>
      </c>
      <c r="D17" s="80">
        <v>43366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4" t="str">
        <f t="shared" si="0"/>
        <v>1|S4 Barra do Riacho|Antepraia rasa|2018/09/23</v>
      </c>
      <c r="Q17" s="35" t="s">
        <v>214</v>
      </c>
      <c r="R17" s="35" t="s">
        <v>214</v>
      </c>
      <c r="S17" s="35" t="s">
        <v>214</v>
      </c>
      <c r="T17" s="35" t="s">
        <v>214</v>
      </c>
      <c r="U17" s="35" t="s">
        <v>214</v>
      </c>
      <c r="V17" s="35" t="s">
        <v>214</v>
      </c>
      <c r="W17" s="35" t="s">
        <v>214</v>
      </c>
      <c r="X17" s="35" t="s">
        <v>214</v>
      </c>
      <c r="Y17" s="35" t="s">
        <v>214</v>
      </c>
      <c r="Z17" s="35" t="s">
        <v>214</v>
      </c>
      <c r="AA17" s="35" t="s">
        <v>214</v>
      </c>
      <c r="AB17" s="35" t="s">
        <v>214</v>
      </c>
      <c r="AC17" s="35" t="s">
        <v>214</v>
      </c>
      <c r="AD17" s="35" t="s">
        <v>214</v>
      </c>
      <c r="AE17" s="35" t="s">
        <v>214</v>
      </c>
      <c r="AF17" s="35" t="s">
        <v>214</v>
      </c>
      <c r="AG17" s="35" t="s">
        <v>214</v>
      </c>
      <c r="AH17" s="35" t="s">
        <v>214</v>
      </c>
      <c r="AI17" s="35" t="s">
        <v>214</v>
      </c>
      <c r="AJ17" s="35" t="s">
        <v>214</v>
      </c>
      <c r="AK17" s="59" t="s">
        <v>214</v>
      </c>
      <c r="AL17" s="59" t="s">
        <v>214</v>
      </c>
    </row>
    <row r="18" spans="1:38" ht="15" customHeight="1" x14ac:dyDescent="0.2">
      <c r="A18" s="1">
        <v>1</v>
      </c>
      <c r="B18" s="1" t="s">
        <v>23</v>
      </c>
      <c r="C18" s="6" t="s">
        <v>18</v>
      </c>
      <c r="D18" s="80">
        <v>43367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4" t="str">
        <f t="shared" si="0"/>
        <v>1|S5 Comboios|Berma superficial|2018/09/24</v>
      </c>
      <c r="Q18" s="35">
        <v>648</v>
      </c>
      <c r="R18" s="35">
        <v>11</v>
      </c>
      <c r="S18" s="35">
        <v>1.9353333333333333</v>
      </c>
      <c r="T18" s="35">
        <v>37.033333333333331</v>
      </c>
      <c r="U18" s="35">
        <v>240.76666666666668</v>
      </c>
      <c r="V18" s="35">
        <v>37.06666666666667</v>
      </c>
      <c r="W18" s="35">
        <v>0</v>
      </c>
      <c r="X18" s="35">
        <v>0.66666666666666663</v>
      </c>
      <c r="Y18" s="35">
        <v>171.97452229299361</v>
      </c>
      <c r="Z18" s="35">
        <v>8</v>
      </c>
      <c r="AA18" s="35">
        <v>0.85166666666666657</v>
      </c>
      <c r="AB18" s="35">
        <v>119</v>
      </c>
      <c r="AC18" s="35">
        <v>1.9999999999999998</v>
      </c>
      <c r="AD18" s="35">
        <v>22.333333333333336</v>
      </c>
      <c r="AE18" s="35">
        <v>119</v>
      </c>
      <c r="AF18" s="35">
        <v>15</v>
      </c>
      <c r="AG18" s="35">
        <v>1.3106666666666669</v>
      </c>
      <c r="AH18" s="35">
        <v>2.7333333333333329</v>
      </c>
      <c r="AI18" s="35">
        <v>5.7</v>
      </c>
      <c r="AJ18" s="35">
        <v>0</v>
      </c>
      <c r="AK18" s="59">
        <v>0</v>
      </c>
      <c r="AL18" s="59">
        <v>0</v>
      </c>
    </row>
    <row r="19" spans="1:38" ht="15" customHeight="1" x14ac:dyDescent="0.2">
      <c r="A19" s="1">
        <v>1</v>
      </c>
      <c r="B19" s="1" t="s">
        <v>23</v>
      </c>
      <c r="C19" s="6" t="s">
        <v>37</v>
      </c>
      <c r="D19" s="80">
        <v>43366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4" t="str">
        <f t="shared" si="0"/>
        <v>1|S5 Comboios|Face superior|2018/09/23</v>
      </c>
      <c r="Q19" s="35">
        <v>870</v>
      </c>
      <c r="R19" s="35">
        <v>8</v>
      </c>
      <c r="S19" s="35">
        <v>1.4833333333333334</v>
      </c>
      <c r="T19" s="35">
        <v>0</v>
      </c>
      <c r="U19" s="35">
        <v>92.59999999999998</v>
      </c>
      <c r="V19" s="35">
        <v>500</v>
      </c>
      <c r="W19" s="35">
        <v>0.33333333333333331</v>
      </c>
      <c r="X19" s="35">
        <v>1.3333333333333333</v>
      </c>
      <c r="Y19" s="35">
        <v>95.541401273885342</v>
      </c>
      <c r="Z19" s="35">
        <v>5</v>
      </c>
      <c r="AA19" s="35">
        <v>1.1931</v>
      </c>
      <c r="AB19" s="35">
        <v>59.7</v>
      </c>
      <c r="AC19" s="35">
        <v>0</v>
      </c>
      <c r="AD19" s="35">
        <v>21.333333333333332</v>
      </c>
      <c r="AE19" s="35">
        <v>59.7</v>
      </c>
      <c r="AF19" s="35">
        <v>6</v>
      </c>
      <c r="AG19" s="35">
        <v>0.58199999999999996</v>
      </c>
      <c r="AH19" s="35">
        <v>0</v>
      </c>
      <c r="AI19" s="35">
        <v>18.966666666666665</v>
      </c>
      <c r="AJ19" s="35">
        <v>0</v>
      </c>
      <c r="AK19" s="59">
        <v>0</v>
      </c>
      <c r="AL19" s="59">
        <v>0</v>
      </c>
    </row>
    <row r="20" spans="1:38" ht="15" customHeight="1" x14ac:dyDescent="0.2">
      <c r="A20" s="1">
        <v>1</v>
      </c>
      <c r="B20" s="1" t="s">
        <v>23</v>
      </c>
      <c r="C20" s="6" t="s">
        <v>34</v>
      </c>
      <c r="D20" s="80">
        <v>43367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4" t="str">
        <f t="shared" si="0"/>
        <v>1|S5 Comboios|Face inferior|2018/09/24</v>
      </c>
      <c r="Q20" s="35">
        <v>1685</v>
      </c>
      <c r="R20" s="35">
        <v>7</v>
      </c>
      <c r="S20" s="35">
        <v>1.2072666666666667</v>
      </c>
      <c r="T20" s="35">
        <v>351.86666666666662</v>
      </c>
      <c r="U20" s="35">
        <v>1166.6666666666667</v>
      </c>
      <c r="V20" s="35">
        <v>0</v>
      </c>
      <c r="W20" s="35">
        <v>1.3333333333333333</v>
      </c>
      <c r="X20" s="35">
        <v>0.33333333333333331</v>
      </c>
      <c r="Y20" s="35">
        <v>50.955414012738849</v>
      </c>
      <c r="Z20" s="35">
        <v>4</v>
      </c>
      <c r="AA20" s="35">
        <v>1.3159666666666665</v>
      </c>
      <c r="AB20" s="35">
        <v>23.7</v>
      </c>
      <c r="AC20" s="35">
        <v>0</v>
      </c>
      <c r="AD20" s="35">
        <v>19</v>
      </c>
      <c r="AE20" s="35">
        <v>23.7</v>
      </c>
      <c r="AF20" s="35">
        <v>2</v>
      </c>
      <c r="AG20" s="35">
        <v>0</v>
      </c>
      <c r="AH20" s="35">
        <v>0</v>
      </c>
      <c r="AI20" s="35">
        <v>3.1999999999999997</v>
      </c>
      <c r="AJ20" s="35">
        <v>0</v>
      </c>
      <c r="AK20" s="59">
        <v>0</v>
      </c>
      <c r="AL20" s="59">
        <v>0</v>
      </c>
    </row>
    <row r="21" spans="1:38" ht="15" customHeight="1" x14ac:dyDescent="0.2">
      <c r="A21" s="1">
        <v>1</v>
      </c>
      <c r="B21" s="1" t="s">
        <v>23</v>
      </c>
      <c r="C21" s="6" t="s">
        <v>120</v>
      </c>
      <c r="D21" s="80">
        <v>43367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4" t="str">
        <f t="shared" si="0"/>
        <v>1|S5 Comboios|Antepraia rasa|2018/09/24</v>
      </c>
      <c r="Q21" s="35">
        <v>685</v>
      </c>
      <c r="R21" s="35">
        <v>6</v>
      </c>
      <c r="S21" s="35">
        <v>1.7223333333333333</v>
      </c>
      <c r="T21" s="35">
        <v>351.86666666666662</v>
      </c>
      <c r="U21" s="35">
        <v>74.099999999999994</v>
      </c>
      <c r="V21" s="35">
        <v>0</v>
      </c>
      <c r="W21" s="35">
        <v>2.3333333333333335</v>
      </c>
      <c r="X21" s="35">
        <v>0</v>
      </c>
      <c r="Y21" s="35">
        <v>25.477707006369425</v>
      </c>
      <c r="Z21" s="35">
        <v>6</v>
      </c>
      <c r="AA21" s="35">
        <v>1.554</v>
      </c>
      <c r="AB21" s="35">
        <v>4</v>
      </c>
      <c r="AC21" s="35">
        <v>9.3333333333333321</v>
      </c>
      <c r="AD21" s="35">
        <v>3</v>
      </c>
      <c r="AE21" s="35">
        <v>4</v>
      </c>
      <c r="AF21" s="35">
        <v>2</v>
      </c>
      <c r="AG21" s="35">
        <v>0.33333333333333331</v>
      </c>
      <c r="AH21" s="35">
        <v>0</v>
      </c>
      <c r="AI21" s="35">
        <v>1.0666666666666667</v>
      </c>
      <c r="AJ21" s="35">
        <v>0</v>
      </c>
      <c r="AK21" s="59">
        <v>0</v>
      </c>
      <c r="AL21" s="59">
        <v>0</v>
      </c>
    </row>
    <row r="22" spans="1:38" ht="15" customHeight="1" x14ac:dyDescent="0.2">
      <c r="A22" s="1">
        <v>1</v>
      </c>
      <c r="B22" s="1" t="s">
        <v>24</v>
      </c>
      <c r="C22" s="6" t="s">
        <v>18</v>
      </c>
      <c r="D22" s="80">
        <v>43368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4" t="str">
        <f t="shared" si="0"/>
        <v>1|S6 Regência|Berma superficial|2018/09/25</v>
      </c>
      <c r="Q22" s="35">
        <v>93</v>
      </c>
      <c r="R22" s="35">
        <v>5</v>
      </c>
      <c r="S22" s="35">
        <v>0.86166666666666669</v>
      </c>
      <c r="T22" s="35">
        <v>18.533333333333335</v>
      </c>
      <c r="U22" s="35">
        <v>18.533333333333335</v>
      </c>
      <c r="V22" s="35">
        <v>18.533333333333335</v>
      </c>
      <c r="W22" s="60">
        <v>0.33333333333333331</v>
      </c>
      <c r="X22" s="35">
        <v>0</v>
      </c>
      <c r="Y22" s="60">
        <v>14.861995753715499</v>
      </c>
      <c r="Z22" s="35">
        <v>6</v>
      </c>
      <c r="AA22" s="35">
        <v>0.98799999999999999</v>
      </c>
      <c r="AB22" s="35">
        <v>3</v>
      </c>
      <c r="AC22" s="35">
        <v>4.3333333333333339</v>
      </c>
      <c r="AD22" s="35">
        <v>0</v>
      </c>
      <c r="AE22" s="35">
        <v>3</v>
      </c>
      <c r="AF22" s="35">
        <v>2</v>
      </c>
      <c r="AG22" s="35">
        <v>0</v>
      </c>
      <c r="AH22" s="35">
        <v>0</v>
      </c>
      <c r="AI22" s="35">
        <v>0</v>
      </c>
      <c r="AJ22" s="35">
        <v>0</v>
      </c>
      <c r="AK22" s="59">
        <v>0</v>
      </c>
      <c r="AL22" s="59">
        <v>0</v>
      </c>
    </row>
    <row r="23" spans="1:38" ht="15" customHeight="1" x14ac:dyDescent="0.2">
      <c r="A23" s="1">
        <v>1</v>
      </c>
      <c r="B23" s="1" t="s">
        <v>24</v>
      </c>
      <c r="C23" s="6" t="s">
        <v>37</v>
      </c>
      <c r="D23" s="80">
        <v>43366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4" t="str">
        <f t="shared" si="0"/>
        <v>1|S6 Regência|Face superior|2018/09/23</v>
      </c>
      <c r="Q23" s="35">
        <v>556</v>
      </c>
      <c r="R23" s="35">
        <v>5</v>
      </c>
      <c r="S23" s="35">
        <v>0.7639999999999999</v>
      </c>
      <c r="T23" s="35">
        <v>0</v>
      </c>
      <c r="U23" s="35">
        <v>0</v>
      </c>
      <c r="V23" s="35">
        <v>444.43333333333334</v>
      </c>
      <c r="W23" s="35">
        <v>0</v>
      </c>
      <c r="X23" s="35">
        <v>0</v>
      </c>
      <c r="Y23" s="35">
        <v>20.169851380042463</v>
      </c>
      <c r="Z23" s="35">
        <v>8</v>
      </c>
      <c r="AA23" s="35">
        <v>1.1479666666666666</v>
      </c>
      <c r="AB23" s="35">
        <v>9.6999999999999993</v>
      </c>
      <c r="AC23" s="35">
        <v>0.99999999999999989</v>
      </c>
      <c r="AD23" s="35">
        <v>0</v>
      </c>
      <c r="AE23" s="35">
        <v>9.6999999999999993</v>
      </c>
      <c r="AF23" s="35">
        <v>2</v>
      </c>
      <c r="AG23" s="35">
        <v>0</v>
      </c>
      <c r="AH23" s="35">
        <v>0</v>
      </c>
      <c r="AI23" s="35">
        <v>0</v>
      </c>
      <c r="AJ23" s="35">
        <v>0</v>
      </c>
      <c r="AK23" s="59">
        <v>0</v>
      </c>
      <c r="AL23" s="59">
        <v>0</v>
      </c>
    </row>
    <row r="24" spans="1:38" ht="15" customHeight="1" x14ac:dyDescent="0.2">
      <c r="A24" s="1">
        <v>1</v>
      </c>
      <c r="B24" s="1" t="s">
        <v>24</v>
      </c>
      <c r="C24" s="6" t="s">
        <v>34</v>
      </c>
      <c r="D24" s="80">
        <v>43368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4" t="str">
        <f t="shared" si="0"/>
        <v>1|S6 Regência|Face inferior|2018/09/25</v>
      </c>
      <c r="Q24" s="35">
        <v>500</v>
      </c>
      <c r="R24" s="35">
        <v>3</v>
      </c>
      <c r="S24" s="35">
        <v>0.48710000000000003</v>
      </c>
      <c r="T24" s="35">
        <v>0</v>
      </c>
      <c r="U24" s="35">
        <v>18.533333333333335</v>
      </c>
      <c r="V24" s="35">
        <v>462.96666666666664</v>
      </c>
      <c r="W24" s="35">
        <v>0</v>
      </c>
      <c r="X24" s="35">
        <v>0</v>
      </c>
      <c r="Y24" s="35">
        <v>37.154989384288747</v>
      </c>
      <c r="Z24" s="35">
        <v>7</v>
      </c>
      <c r="AA24" s="35">
        <v>1.1962666666666666</v>
      </c>
      <c r="AB24" s="35">
        <v>1</v>
      </c>
      <c r="AC24" s="35">
        <v>3.9999999999999996</v>
      </c>
      <c r="AD24" s="35">
        <v>3.333333333333333</v>
      </c>
      <c r="AE24" s="35">
        <v>1</v>
      </c>
      <c r="AF24" s="35">
        <v>1</v>
      </c>
      <c r="AG24" s="35">
        <v>0</v>
      </c>
      <c r="AH24" s="35">
        <v>0</v>
      </c>
      <c r="AI24" s="35">
        <v>0</v>
      </c>
      <c r="AJ24" s="35">
        <v>0</v>
      </c>
      <c r="AK24" s="59">
        <v>0</v>
      </c>
      <c r="AL24" s="59">
        <v>0</v>
      </c>
    </row>
    <row r="25" spans="1:38" ht="15" customHeight="1" x14ac:dyDescent="0.2">
      <c r="A25" s="1">
        <v>1</v>
      </c>
      <c r="B25" s="1" t="s">
        <v>24</v>
      </c>
      <c r="C25" s="6" t="s">
        <v>120</v>
      </c>
      <c r="D25" s="80">
        <v>43368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4" t="str">
        <f t="shared" si="0"/>
        <v>1|S6 Regência|Antepraia rasa|2018/09/25</v>
      </c>
      <c r="Q25" s="35">
        <v>296</v>
      </c>
      <c r="R25" s="35">
        <v>4</v>
      </c>
      <c r="S25" s="35">
        <v>0.92833333333333334</v>
      </c>
      <c r="T25" s="35">
        <v>111.09999999999998</v>
      </c>
      <c r="U25" s="35">
        <v>148.16666666666666</v>
      </c>
      <c r="V25" s="35">
        <v>18.533333333333335</v>
      </c>
      <c r="W25" s="35">
        <v>0.33333333333333331</v>
      </c>
      <c r="X25" s="35">
        <v>0</v>
      </c>
      <c r="Y25" s="35">
        <v>14.861995753715497</v>
      </c>
      <c r="Z25" s="35">
        <v>4</v>
      </c>
      <c r="AA25" s="35">
        <v>0.49700000000000005</v>
      </c>
      <c r="AB25" s="35">
        <v>7.7</v>
      </c>
      <c r="AC25" s="35">
        <v>0.99999999999999989</v>
      </c>
      <c r="AD25" s="35">
        <v>0</v>
      </c>
      <c r="AE25" s="35">
        <v>7.7</v>
      </c>
      <c r="AF25" s="35">
        <v>5</v>
      </c>
      <c r="AG25" s="35">
        <v>0.77400000000000002</v>
      </c>
      <c r="AH25" s="35">
        <v>1.5</v>
      </c>
      <c r="AI25" s="35">
        <v>0</v>
      </c>
      <c r="AJ25" s="35">
        <v>0</v>
      </c>
      <c r="AK25" s="59">
        <v>0</v>
      </c>
      <c r="AL25" s="59">
        <v>0</v>
      </c>
    </row>
    <row r="26" spans="1:38" ht="15" customHeight="1" x14ac:dyDescent="0.2">
      <c r="A26" s="1">
        <v>1</v>
      </c>
      <c r="B26" s="1" t="s">
        <v>25</v>
      </c>
      <c r="C26" s="6" t="s">
        <v>18</v>
      </c>
      <c r="D26" s="80">
        <v>43369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4" t="str">
        <f t="shared" si="0"/>
        <v>1|N1 Povoação|Berma superficial|2018/09/26</v>
      </c>
      <c r="Q26" s="35" t="s">
        <v>214</v>
      </c>
      <c r="R26" s="35" t="s">
        <v>214</v>
      </c>
      <c r="S26" s="35" t="s">
        <v>214</v>
      </c>
      <c r="T26" s="35" t="s">
        <v>214</v>
      </c>
      <c r="U26" s="35" t="s">
        <v>214</v>
      </c>
      <c r="V26" s="35" t="s">
        <v>214</v>
      </c>
      <c r="W26" s="35" t="s">
        <v>214</v>
      </c>
      <c r="X26" s="35" t="s">
        <v>214</v>
      </c>
      <c r="Y26" s="35" t="s">
        <v>214</v>
      </c>
      <c r="Z26" s="35" t="s">
        <v>214</v>
      </c>
      <c r="AA26" s="35" t="s">
        <v>214</v>
      </c>
      <c r="AB26" s="35" t="s">
        <v>214</v>
      </c>
      <c r="AC26" s="35" t="s">
        <v>214</v>
      </c>
      <c r="AD26" s="35" t="s">
        <v>214</v>
      </c>
      <c r="AE26" s="35" t="s">
        <v>214</v>
      </c>
      <c r="AF26" s="35" t="s">
        <v>214</v>
      </c>
      <c r="AG26" s="35" t="s">
        <v>214</v>
      </c>
      <c r="AH26" s="35" t="s">
        <v>214</v>
      </c>
      <c r="AI26" s="35" t="s">
        <v>214</v>
      </c>
      <c r="AJ26" s="35" t="s">
        <v>214</v>
      </c>
      <c r="AK26" s="59" t="s">
        <v>214</v>
      </c>
      <c r="AL26" s="59" t="s">
        <v>214</v>
      </c>
    </row>
    <row r="27" spans="1:38" ht="15" customHeight="1" x14ac:dyDescent="0.2">
      <c r="A27" s="1">
        <v>1</v>
      </c>
      <c r="B27" s="1" t="s">
        <v>25</v>
      </c>
      <c r="C27" s="6" t="s">
        <v>37</v>
      </c>
      <c r="D27" s="80">
        <v>43368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4" t="str">
        <f t="shared" si="0"/>
        <v>1|N1 Povoação|Face superior|2018/09/25</v>
      </c>
      <c r="Q27" s="35">
        <v>1259</v>
      </c>
      <c r="R27" s="35">
        <v>8</v>
      </c>
      <c r="S27" s="35">
        <v>2.1280000000000001</v>
      </c>
      <c r="T27" s="35">
        <v>0</v>
      </c>
      <c r="U27" s="35">
        <v>0</v>
      </c>
      <c r="V27" s="35">
        <v>92.633333333333326</v>
      </c>
      <c r="W27" s="35">
        <v>0</v>
      </c>
      <c r="X27" s="35">
        <v>6.333333333333333</v>
      </c>
      <c r="Y27" s="35">
        <v>304.67091295116774</v>
      </c>
      <c r="Z27" s="35">
        <v>7</v>
      </c>
      <c r="AA27" s="35">
        <v>1.8266666666666669</v>
      </c>
      <c r="AB27" s="35">
        <v>42.3</v>
      </c>
      <c r="AC27" s="35">
        <v>84</v>
      </c>
      <c r="AD27" s="35">
        <v>43.666666666666664</v>
      </c>
      <c r="AE27" s="35">
        <v>42.3</v>
      </c>
      <c r="AF27" s="35">
        <v>6</v>
      </c>
      <c r="AG27" s="35">
        <v>0.8</v>
      </c>
      <c r="AH27" s="35">
        <v>0</v>
      </c>
      <c r="AI27" s="35">
        <v>16.366666666666667</v>
      </c>
      <c r="AJ27" s="35">
        <v>0</v>
      </c>
      <c r="AK27" s="59">
        <v>0</v>
      </c>
      <c r="AL27" s="59">
        <v>0</v>
      </c>
    </row>
    <row r="28" spans="1:38" ht="15" customHeight="1" x14ac:dyDescent="0.2">
      <c r="A28" s="1">
        <v>1</v>
      </c>
      <c r="B28" s="1" t="s">
        <v>25</v>
      </c>
      <c r="C28" s="6" t="s">
        <v>34</v>
      </c>
      <c r="D28" s="80">
        <v>43369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4" t="str">
        <f t="shared" si="0"/>
        <v>1|N1 Povoação|Face inferior|2018/09/26</v>
      </c>
      <c r="Q28" s="35">
        <v>815</v>
      </c>
      <c r="R28" s="35">
        <v>9</v>
      </c>
      <c r="S28" s="35">
        <v>2.1430000000000002</v>
      </c>
      <c r="T28" s="35">
        <v>74.099999999999994</v>
      </c>
      <c r="U28" s="35">
        <v>351.86666666666673</v>
      </c>
      <c r="V28" s="35">
        <v>0</v>
      </c>
      <c r="W28" s="35">
        <v>0.66666666666666663</v>
      </c>
      <c r="X28" s="35">
        <v>1.3333333333333333</v>
      </c>
      <c r="Y28" s="35">
        <v>161.3588110403397</v>
      </c>
      <c r="Z28" s="35">
        <v>5</v>
      </c>
      <c r="AA28" s="35">
        <v>1.5731666666666666</v>
      </c>
      <c r="AB28" s="35">
        <v>56.3</v>
      </c>
      <c r="AC28" s="35">
        <v>31.666666666666664</v>
      </c>
      <c r="AD28" s="35">
        <v>0</v>
      </c>
      <c r="AE28" s="35">
        <v>56.3</v>
      </c>
      <c r="AF28" s="35">
        <v>5</v>
      </c>
      <c r="AG28" s="35">
        <v>0.9</v>
      </c>
      <c r="AH28" s="35">
        <v>0</v>
      </c>
      <c r="AI28" s="35">
        <v>32.366666666666667</v>
      </c>
      <c r="AJ28" s="35">
        <v>0</v>
      </c>
      <c r="AK28" s="59">
        <v>0</v>
      </c>
      <c r="AL28" s="59">
        <v>0</v>
      </c>
    </row>
    <row r="29" spans="1:38" ht="15" customHeight="1" x14ac:dyDescent="0.2">
      <c r="A29" s="1">
        <v>1</v>
      </c>
      <c r="B29" s="1" t="s">
        <v>25</v>
      </c>
      <c r="C29" s="6" t="s">
        <v>120</v>
      </c>
      <c r="D29" s="80">
        <v>43369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4" t="str">
        <f t="shared" si="0"/>
        <v>1|N1 Povoação|Antepraia rasa|2018/09/26</v>
      </c>
      <c r="Q29" s="35">
        <v>2222</v>
      </c>
      <c r="R29" s="35">
        <v>10</v>
      </c>
      <c r="S29" s="35">
        <v>1.8790000000000002</v>
      </c>
      <c r="T29" s="35">
        <v>370.36666666666662</v>
      </c>
      <c r="U29" s="35">
        <v>1055.5333333333335</v>
      </c>
      <c r="V29" s="35">
        <v>18.533333333333335</v>
      </c>
      <c r="W29" s="35">
        <v>8</v>
      </c>
      <c r="X29" s="35">
        <v>0.66666666666666663</v>
      </c>
      <c r="Y29" s="35">
        <v>47.770700636942678</v>
      </c>
      <c r="Z29" s="35">
        <v>10</v>
      </c>
      <c r="AA29" s="35">
        <v>1.8176666666666665</v>
      </c>
      <c r="AB29" s="35">
        <v>8.3000000000000007</v>
      </c>
      <c r="AC29" s="35">
        <v>1.9999999999999998</v>
      </c>
      <c r="AD29" s="35">
        <v>9.3333333333333321</v>
      </c>
      <c r="AE29" s="35">
        <v>8.3000000000000007</v>
      </c>
      <c r="AF29" s="35">
        <v>3</v>
      </c>
      <c r="AG29" s="35">
        <v>0.3</v>
      </c>
      <c r="AH29" s="35">
        <v>3.6999999999999997</v>
      </c>
      <c r="AI29" s="35">
        <v>1.0666666666666667</v>
      </c>
      <c r="AJ29" s="35">
        <v>0</v>
      </c>
      <c r="AK29" s="59">
        <v>0</v>
      </c>
      <c r="AL29" s="59">
        <v>0</v>
      </c>
    </row>
    <row r="30" spans="1:38" ht="15" customHeight="1" x14ac:dyDescent="0.2">
      <c r="A30" s="1">
        <v>1</v>
      </c>
      <c r="B30" s="1" t="s">
        <v>26</v>
      </c>
      <c r="C30" s="6" t="s">
        <v>18</v>
      </c>
      <c r="D30" s="80">
        <v>43370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4" t="str">
        <f t="shared" si="0"/>
        <v>1|N2 Degredo|Berma superficial|2018/09/27</v>
      </c>
      <c r="Q30" s="35">
        <v>56</v>
      </c>
      <c r="R30" s="35">
        <v>2</v>
      </c>
      <c r="S30" s="35">
        <v>0.30609999999999998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45.647558386411895</v>
      </c>
      <c r="Z30" s="35">
        <v>6</v>
      </c>
      <c r="AA30" s="35">
        <v>1.377</v>
      </c>
      <c r="AB30" s="35">
        <v>10.7</v>
      </c>
      <c r="AC30" s="35">
        <v>0</v>
      </c>
      <c r="AD30" s="35">
        <v>24.333333333333332</v>
      </c>
      <c r="AE30" s="35">
        <v>10.7</v>
      </c>
      <c r="AF30" s="35">
        <v>2</v>
      </c>
      <c r="AG30" s="35">
        <v>0</v>
      </c>
      <c r="AH30" s="35">
        <v>0</v>
      </c>
      <c r="AI30" s="35">
        <v>0</v>
      </c>
      <c r="AJ30" s="35">
        <v>0</v>
      </c>
      <c r="AK30" s="59">
        <v>0</v>
      </c>
      <c r="AL30" s="59">
        <v>0</v>
      </c>
    </row>
    <row r="31" spans="1:38" ht="15" customHeight="1" x14ac:dyDescent="0.2">
      <c r="A31" s="1">
        <v>1</v>
      </c>
      <c r="B31" s="1" t="s">
        <v>26</v>
      </c>
      <c r="C31" s="6" t="s">
        <v>37</v>
      </c>
      <c r="D31" s="80">
        <v>43368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4" t="str">
        <f t="shared" si="0"/>
        <v>1|N2 Degredo|Face superior|2018/09/25</v>
      </c>
      <c r="Q31" s="35">
        <v>463</v>
      </c>
      <c r="R31" s="35">
        <v>6</v>
      </c>
      <c r="S31" s="35">
        <v>0.96076666666666666</v>
      </c>
      <c r="T31" s="35">
        <v>0</v>
      </c>
      <c r="U31" s="35">
        <v>0</v>
      </c>
      <c r="V31" s="35">
        <v>333.36666666666667</v>
      </c>
      <c r="W31" s="35">
        <v>0</v>
      </c>
      <c r="X31" s="35">
        <v>0.66666666666666663</v>
      </c>
      <c r="Y31" s="35">
        <v>176.22080679405519</v>
      </c>
      <c r="Z31" s="35">
        <v>7</v>
      </c>
      <c r="AA31" s="35">
        <v>1.3690333333333335</v>
      </c>
      <c r="AB31" s="35">
        <v>51.3</v>
      </c>
      <c r="AC31" s="35">
        <v>31.666666666666664</v>
      </c>
      <c r="AD31" s="35">
        <v>82.999999999999986</v>
      </c>
      <c r="AE31" s="35">
        <v>51.3</v>
      </c>
      <c r="AF31" s="35">
        <v>7</v>
      </c>
      <c r="AG31" s="35">
        <v>0.9</v>
      </c>
      <c r="AH31" s="35">
        <v>1.1333333333333333</v>
      </c>
      <c r="AI31" s="35">
        <v>8.6666666666666661</v>
      </c>
      <c r="AJ31" s="35">
        <v>29.266666666666666</v>
      </c>
      <c r="AK31" s="59">
        <v>0</v>
      </c>
      <c r="AL31" s="59">
        <v>0</v>
      </c>
    </row>
    <row r="32" spans="1:38" ht="15" customHeight="1" x14ac:dyDescent="0.2">
      <c r="A32" s="1">
        <v>1</v>
      </c>
      <c r="B32" s="1" t="s">
        <v>26</v>
      </c>
      <c r="C32" s="6" t="s">
        <v>34</v>
      </c>
      <c r="D32" s="80">
        <v>43370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4" t="str">
        <f t="shared" si="0"/>
        <v>1|N2 Degredo|Face inferior|2018/09/27</v>
      </c>
      <c r="Q32" s="35">
        <v>537</v>
      </c>
      <c r="R32" s="35">
        <v>6</v>
      </c>
      <c r="S32" s="35">
        <v>0.42599999999999999</v>
      </c>
      <c r="T32" s="35">
        <v>0</v>
      </c>
      <c r="U32" s="35">
        <v>0</v>
      </c>
      <c r="V32" s="35">
        <v>18.533333333333335</v>
      </c>
      <c r="W32" s="35">
        <v>4</v>
      </c>
      <c r="X32" s="35">
        <v>1</v>
      </c>
      <c r="Y32" s="35">
        <v>116.77282377919319</v>
      </c>
      <c r="Z32" s="35">
        <v>6</v>
      </c>
      <c r="AA32" s="35">
        <v>1.1392</v>
      </c>
      <c r="AB32" s="35">
        <v>97.7</v>
      </c>
      <c r="AC32" s="35">
        <v>3</v>
      </c>
      <c r="AD32" s="35">
        <v>4.3333333333333339</v>
      </c>
      <c r="AE32" s="35">
        <v>97.7</v>
      </c>
      <c r="AF32" s="35">
        <v>8</v>
      </c>
      <c r="AG32" s="35">
        <v>1.7</v>
      </c>
      <c r="AH32" s="35">
        <v>4.9333333333333336</v>
      </c>
      <c r="AI32" s="35">
        <v>13.466666666666669</v>
      </c>
      <c r="AJ32" s="35">
        <v>64.766666666666666</v>
      </c>
      <c r="AK32" s="59">
        <v>0</v>
      </c>
      <c r="AL32" s="59">
        <v>0</v>
      </c>
    </row>
    <row r="33" spans="1:38" ht="15" customHeight="1" x14ac:dyDescent="0.2">
      <c r="A33" s="1">
        <v>1</v>
      </c>
      <c r="B33" s="1" t="s">
        <v>26</v>
      </c>
      <c r="C33" s="6" t="s">
        <v>120</v>
      </c>
      <c r="D33" s="80">
        <v>43370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4" t="str">
        <f t="shared" si="0"/>
        <v>1|N2 Degredo|Antepraia rasa|2018/09/27</v>
      </c>
      <c r="Q33" s="35">
        <v>370</v>
      </c>
      <c r="R33" s="35">
        <v>3</v>
      </c>
      <c r="S33" s="35">
        <v>0.10316666666666667</v>
      </c>
      <c r="T33" s="35">
        <v>37.033333333333331</v>
      </c>
      <c r="U33" s="35">
        <v>0</v>
      </c>
      <c r="V33" s="35">
        <v>0</v>
      </c>
      <c r="W33" s="35">
        <v>5.666666666666667</v>
      </c>
      <c r="X33" s="35">
        <v>0</v>
      </c>
      <c r="Y33" s="35">
        <v>99.787685774946908</v>
      </c>
      <c r="Z33" s="35">
        <v>5</v>
      </c>
      <c r="AA33" s="35">
        <v>0.92280000000000006</v>
      </c>
      <c r="AB33" s="35">
        <v>77.7</v>
      </c>
      <c r="AC33" s="35">
        <v>0.99999999999999989</v>
      </c>
      <c r="AD33" s="35">
        <v>3</v>
      </c>
      <c r="AE33" s="35">
        <v>77.7</v>
      </c>
      <c r="AF33" s="35">
        <v>8</v>
      </c>
      <c r="AG33" s="35">
        <v>1.8</v>
      </c>
      <c r="AH33" s="35">
        <v>3.0666666666666664</v>
      </c>
      <c r="AI33" s="35">
        <v>21.400000000000002</v>
      </c>
      <c r="AJ33" s="35">
        <v>37</v>
      </c>
      <c r="AK33" s="59">
        <v>0</v>
      </c>
      <c r="AL33" s="59">
        <v>0</v>
      </c>
    </row>
    <row r="34" spans="1:38" ht="15" customHeight="1" x14ac:dyDescent="0.2">
      <c r="A34" s="1">
        <v>1</v>
      </c>
      <c r="B34" s="1" t="s">
        <v>27</v>
      </c>
      <c r="C34" s="6" t="s">
        <v>18</v>
      </c>
      <c r="D34" s="80">
        <v>43371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4" t="str">
        <f t="shared" si="0"/>
        <v>1|N3 Pontal do Ipiranga|Berma superficial|2018/09/28</v>
      </c>
      <c r="Q34" s="35">
        <v>37</v>
      </c>
      <c r="R34" s="35">
        <v>1</v>
      </c>
      <c r="S34" s="35">
        <v>0</v>
      </c>
      <c r="T34" s="35">
        <v>37.06666666666667</v>
      </c>
      <c r="U34" s="35">
        <v>0</v>
      </c>
      <c r="V34" s="35">
        <v>0</v>
      </c>
      <c r="W34" s="35">
        <v>0</v>
      </c>
      <c r="X34" s="35">
        <v>0</v>
      </c>
      <c r="Y34" s="35">
        <v>16.985138004246284</v>
      </c>
      <c r="Z34" s="35">
        <v>2</v>
      </c>
      <c r="AA34" s="35">
        <v>0.16776666666666665</v>
      </c>
      <c r="AB34" s="35">
        <v>15.7</v>
      </c>
      <c r="AC34" s="35">
        <v>0</v>
      </c>
      <c r="AD34" s="35">
        <v>0</v>
      </c>
      <c r="AE34" s="35">
        <v>15.7</v>
      </c>
      <c r="AF34" s="35">
        <v>3</v>
      </c>
      <c r="AG34" s="35">
        <v>0.7</v>
      </c>
      <c r="AH34" s="35">
        <v>6.8999999999999995</v>
      </c>
      <c r="AI34" s="35">
        <v>0</v>
      </c>
      <c r="AJ34" s="35">
        <v>0</v>
      </c>
      <c r="AK34" s="59">
        <v>0</v>
      </c>
      <c r="AL34" s="59">
        <v>0</v>
      </c>
    </row>
    <row r="35" spans="1:38" ht="15" customHeight="1" x14ac:dyDescent="0.2">
      <c r="A35" s="1">
        <v>1</v>
      </c>
      <c r="B35" s="1" t="s">
        <v>27</v>
      </c>
      <c r="C35" s="6" t="s">
        <v>37</v>
      </c>
      <c r="D35" s="80">
        <v>43369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4" t="str">
        <f t="shared" si="0"/>
        <v>1|N3 Pontal do Ipiranga|Face superior|2018/09/26</v>
      </c>
      <c r="Q35" s="35">
        <v>111</v>
      </c>
      <c r="R35" s="35">
        <v>5</v>
      </c>
      <c r="S35" s="35">
        <v>0.66666666666666663</v>
      </c>
      <c r="T35" s="35">
        <v>0</v>
      </c>
      <c r="U35" s="35">
        <v>0</v>
      </c>
      <c r="V35" s="35">
        <v>18.533333333333335</v>
      </c>
      <c r="W35" s="35">
        <v>0.33333333333333331</v>
      </c>
      <c r="X35" s="35">
        <v>0</v>
      </c>
      <c r="Y35" s="35">
        <v>173.03609341825904</v>
      </c>
      <c r="Z35" s="35">
        <v>6</v>
      </c>
      <c r="AA35" s="35">
        <v>0.65703333333333325</v>
      </c>
      <c r="AB35" s="35">
        <v>151.69999999999999</v>
      </c>
      <c r="AC35" s="35">
        <v>11.666666666666668</v>
      </c>
      <c r="AD35" s="35">
        <v>1.9999999999999998</v>
      </c>
      <c r="AE35" s="35">
        <v>151.69999999999999</v>
      </c>
      <c r="AF35" s="35">
        <v>9</v>
      </c>
      <c r="AG35" s="35">
        <v>1.8</v>
      </c>
      <c r="AH35" s="35">
        <v>1.4666666666666668</v>
      </c>
      <c r="AI35" s="35">
        <v>0</v>
      </c>
      <c r="AJ35" s="35">
        <v>1.9666666666666668</v>
      </c>
      <c r="AK35" s="59">
        <v>1.9666666666666668</v>
      </c>
      <c r="AL35" s="59">
        <v>0</v>
      </c>
    </row>
    <row r="36" spans="1:38" ht="15" customHeight="1" x14ac:dyDescent="0.2">
      <c r="A36" s="1">
        <v>1</v>
      </c>
      <c r="B36" s="1" t="s">
        <v>27</v>
      </c>
      <c r="C36" s="6" t="s">
        <v>34</v>
      </c>
      <c r="D36" s="80">
        <v>43371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4" t="str">
        <f t="shared" si="0"/>
        <v>1|N3 Pontal do Ipiranga|Face inferior|2018/09/28</v>
      </c>
      <c r="Q36" s="35">
        <v>185</v>
      </c>
      <c r="R36" s="35">
        <v>5</v>
      </c>
      <c r="S36" s="35">
        <v>0.8833333333333333</v>
      </c>
      <c r="T36" s="35">
        <v>111.13333333333334</v>
      </c>
      <c r="U36" s="35">
        <v>18.533333333333335</v>
      </c>
      <c r="V36" s="35">
        <v>0</v>
      </c>
      <c r="W36" s="35">
        <v>0</v>
      </c>
      <c r="X36" s="35">
        <v>0</v>
      </c>
      <c r="Y36" s="35">
        <v>301.48619957537153</v>
      </c>
      <c r="Z36" s="35">
        <v>5</v>
      </c>
      <c r="AA36" s="35">
        <v>0.74399999999999988</v>
      </c>
      <c r="AB36" s="35">
        <v>263.3</v>
      </c>
      <c r="AC36" s="35">
        <v>12.666666666666666</v>
      </c>
      <c r="AD36" s="35">
        <v>0</v>
      </c>
      <c r="AE36" s="35">
        <v>263.3</v>
      </c>
      <c r="AF36" s="35">
        <v>9</v>
      </c>
      <c r="AG36" s="35">
        <v>0.7</v>
      </c>
      <c r="AH36" s="35">
        <v>237.73333333333335</v>
      </c>
      <c r="AI36" s="35">
        <v>12.166666666666666</v>
      </c>
      <c r="AJ36" s="35">
        <v>0</v>
      </c>
      <c r="AK36" s="59">
        <v>0</v>
      </c>
      <c r="AL36" s="59">
        <v>0</v>
      </c>
    </row>
    <row r="37" spans="1:38" ht="15" customHeight="1" x14ac:dyDescent="0.2">
      <c r="A37" s="1">
        <v>1</v>
      </c>
      <c r="B37" s="1" t="s">
        <v>27</v>
      </c>
      <c r="C37" s="6" t="s">
        <v>120</v>
      </c>
      <c r="D37" s="80">
        <v>43371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4" t="str">
        <f t="shared" si="0"/>
        <v>1|N3 Pontal do Ipiranga|Antepraia rasa|2018/09/28</v>
      </c>
      <c r="Q37" s="35">
        <v>148</v>
      </c>
      <c r="R37" s="35">
        <v>6</v>
      </c>
      <c r="S37" s="35">
        <v>0.84066666666666678</v>
      </c>
      <c r="T37" s="35">
        <v>37.033333333333331</v>
      </c>
      <c r="U37" s="35">
        <v>0</v>
      </c>
      <c r="V37" s="35">
        <v>0</v>
      </c>
      <c r="W37" s="35">
        <v>0</v>
      </c>
      <c r="X37" s="35">
        <v>0</v>
      </c>
      <c r="Y37" s="35">
        <v>249.4692144373673</v>
      </c>
      <c r="Z37" s="35">
        <v>4</v>
      </c>
      <c r="AA37" s="35">
        <v>0.79733333333333345</v>
      </c>
      <c r="AB37" s="35">
        <v>215.7</v>
      </c>
      <c r="AC37" s="35">
        <v>12.666666666666666</v>
      </c>
      <c r="AD37" s="35">
        <v>0</v>
      </c>
      <c r="AE37" s="35">
        <v>215.7</v>
      </c>
      <c r="AF37" s="35">
        <v>15</v>
      </c>
      <c r="AG37" s="35">
        <v>2.5</v>
      </c>
      <c r="AH37" s="35">
        <v>29.566666666666666</v>
      </c>
      <c r="AI37" s="35">
        <v>31</v>
      </c>
      <c r="AJ37" s="35">
        <v>16.866666666666667</v>
      </c>
      <c r="AK37" s="59">
        <v>18.133333333333333</v>
      </c>
      <c r="AL37" s="59">
        <v>34.966666666666661</v>
      </c>
    </row>
    <row r="38" spans="1:38" ht="15" customHeight="1" x14ac:dyDescent="0.2">
      <c r="A38" s="1">
        <v>1</v>
      </c>
      <c r="B38" s="1" t="s">
        <v>28</v>
      </c>
      <c r="C38" s="6" t="s">
        <v>18</v>
      </c>
      <c r="D38" s="80">
        <v>43372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4" t="str">
        <f t="shared" si="0"/>
        <v>1|N4 Barra Nova|Berma superficial|2018/09/29</v>
      </c>
      <c r="Q38" s="35">
        <v>19</v>
      </c>
      <c r="R38" s="35">
        <v>1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18.046709129511679</v>
      </c>
      <c r="Z38" s="35">
        <v>3</v>
      </c>
      <c r="AA38" s="35">
        <v>0.69569999999999999</v>
      </c>
      <c r="AB38" s="35">
        <v>9.3000000000000007</v>
      </c>
      <c r="AC38" s="35">
        <v>0</v>
      </c>
      <c r="AD38" s="35">
        <v>7.3333333333333339</v>
      </c>
      <c r="AE38" s="35">
        <v>9.3000000000000007</v>
      </c>
      <c r="AF38" s="35">
        <v>4</v>
      </c>
      <c r="AG38" s="35">
        <v>0.3</v>
      </c>
      <c r="AH38" s="35">
        <v>0</v>
      </c>
      <c r="AI38" s="35">
        <v>3.1999999999999997</v>
      </c>
      <c r="AJ38" s="35">
        <v>0</v>
      </c>
      <c r="AK38" s="59">
        <v>0</v>
      </c>
      <c r="AL38" s="59">
        <v>0</v>
      </c>
    </row>
    <row r="39" spans="1:38" ht="15" customHeight="1" x14ac:dyDescent="0.2">
      <c r="A39" s="1">
        <v>1</v>
      </c>
      <c r="B39" s="1" t="s">
        <v>28</v>
      </c>
      <c r="C39" s="6" t="s">
        <v>37</v>
      </c>
      <c r="D39" s="80">
        <v>43369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4" t="str">
        <f t="shared" si="0"/>
        <v>1|N4 Barra Nova|Face superior|2018/09/26</v>
      </c>
      <c r="Q39" s="35">
        <v>37</v>
      </c>
      <c r="R39" s="35">
        <v>2</v>
      </c>
      <c r="S39" s="35">
        <v>0.33333333333333331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42.462845010615709</v>
      </c>
      <c r="Z39" s="35">
        <v>5</v>
      </c>
      <c r="AA39" s="35">
        <v>0.87000000000000011</v>
      </c>
      <c r="AB39" s="35">
        <v>24.3</v>
      </c>
      <c r="AC39" s="35">
        <v>0.99999999999999989</v>
      </c>
      <c r="AD39" s="35">
        <v>13.666666666666664</v>
      </c>
      <c r="AE39" s="35">
        <v>24.3</v>
      </c>
      <c r="AF39" s="35">
        <v>6</v>
      </c>
      <c r="AG39" s="35">
        <v>0.5</v>
      </c>
      <c r="AH39" s="35">
        <v>3.1999999999999997</v>
      </c>
      <c r="AI39" s="35">
        <v>0</v>
      </c>
      <c r="AJ39" s="35">
        <v>0</v>
      </c>
      <c r="AK39" s="59">
        <v>0</v>
      </c>
      <c r="AL39" s="59">
        <v>0</v>
      </c>
    </row>
    <row r="40" spans="1:38" ht="15" customHeight="1" x14ac:dyDescent="0.2">
      <c r="A40" s="1">
        <v>1</v>
      </c>
      <c r="B40" s="1" t="s">
        <v>28</v>
      </c>
      <c r="C40" s="6" t="s">
        <v>34</v>
      </c>
      <c r="D40" s="80">
        <v>43372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4" t="str">
        <f t="shared" si="0"/>
        <v>1|N4 Barra Nova|Face inferior|2018/09/29</v>
      </c>
      <c r="Q40" s="35">
        <v>278</v>
      </c>
      <c r="R40" s="35">
        <v>2</v>
      </c>
      <c r="S40" s="35">
        <v>0.15633333333333332</v>
      </c>
      <c r="T40" s="35">
        <v>259.26666666666665</v>
      </c>
      <c r="U40" s="35">
        <v>0</v>
      </c>
      <c r="V40" s="35">
        <v>0</v>
      </c>
      <c r="W40" s="35">
        <v>0</v>
      </c>
      <c r="X40" s="35">
        <v>0</v>
      </c>
      <c r="Y40" s="35">
        <v>14.861995753715499</v>
      </c>
      <c r="Z40" s="35">
        <v>3</v>
      </c>
      <c r="AA40" s="35">
        <v>0.67633333333333334</v>
      </c>
      <c r="AB40" s="35">
        <v>8.3000000000000007</v>
      </c>
      <c r="AC40" s="35">
        <v>0</v>
      </c>
      <c r="AD40" s="35">
        <v>0.99999999999999989</v>
      </c>
      <c r="AE40" s="35">
        <v>8.3000000000000007</v>
      </c>
      <c r="AF40" s="35">
        <v>6</v>
      </c>
      <c r="AG40" s="35">
        <v>0.8</v>
      </c>
      <c r="AH40" s="35">
        <v>1.3333333333333333</v>
      </c>
      <c r="AI40" s="35">
        <v>0</v>
      </c>
      <c r="AJ40" s="35">
        <v>0</v>
      </c>
      <c r="AK40" s="59">
        <v>0</v>
      </c>
      <c r="AL40" s="59">
        <v>0</v>
      </c>
    </row>
    <row r="41" spans="1:38" ht="15" customHeight="1" x14ac:dyDescent="0.2">
      <c r="A41" s="1">
        <v>1</v>
      </c>
      <c r="B41" s="1" t="s">
        <v>28</v>
      </c>
      <c r="C41" s="6" t="s">
        <v>120</v>
      </c>
      <c r="D41" s="80">
        <v>43372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4" t="str">
        <f t="shared" si="0"/>
        <v>1|N4 Barra Nova|Antepraia rasa|2018/09/29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13.800424628450104</v>
      </c>
      <c r="Z41" s="35">
        <v>3</v>
      </c>
      <c r="AA41" s="35">
        <v>0.29376666666666668</v>
      </c>
      <c r="AB41" s="35">
        <v>3</v>
      </c>
      <c r="AC41" s="35">
        <v>0</v>
      </c>
      <c r="AD41" s="35">
        <v>7.3333333333333339</v>
      </c>
      <c r="AE41" s="35">
        <v>3</v>
      </c>
      <c r="AF41" s="35">
        <v>3</v>
      </c>
      <c r="AG41" s="35">
        <v>0.3</v>
      </c>
      <c r="AH41" s="35">
        <v>0</v>
      </c>
      <c r="AI41" s="35">
        <v>0</v>
      </c>
      <c r="AJ41" s="35">
        <v>0</v>
      </c>
      <c r="AK41" s="59">
        <v>0</v>
      </c>
      <c r="AL41" s="59">
        <v>0</v>
      </c>
    </row>
    <row r="42" spans="1:38" ht="15" customHeight="1" x14ac:dyDescent="0.2">
      <c r="A42" s="1">
        <v>1</v>
      </c>
      <c r="B42" s="1" t="s">
        <v>29</v>
      </c>
      <c r="C42" s="6" t="s">
        <v>18</v>
      </c>
      <c r="D42" s="80">
        <v>43373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4" t="str">
        <f t="shared" si="0"/>
        <v>1|N5 Guriri|Berma superficial|2018/09/30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10.615711252653929</v>
      </c>
      <c r="Z42" s="35">
        <v>2</v>
      </c>
      <c r="AA42" s="35">
        <v>0.30609999999999998</v>
      </c>
      <c r="AB42" s="35">
        <v>8.6999999999999993</v>
      </c>
      <c r="AC42" s="35">
        <v>0</v>
      </c>
      <c r="AD42" s="35">
        <v>1.9999999999999998</v>
      </c>
      <c r="AE42" s="35">
        <v>8.6999999999999993</v>
      </c>
      <c r="AF42" s="35">
        <v>4</v>
      </c>
      <c r="AG42" s="35">
        <v>0.52833333333333332</v>
      </c>
      <c r="AH42" s="35">
        <v>0</v>
      </c>
      <c r="AI42" s="35">
        <v>0</v>
      </c>
      <c r="AJ42" s="35">
        <v>0</v>
      </c>
      <c r="AK42" s="59">
        <v>0</v>
      </c>
      <c r="AL42" s="59">
        <v>0</v>
      </c>
    </row>
    <row r="43" spans="1:38" ht="15" customHeight="1" x14ac:dyDescent="0.2">
      <c r="A43" s="1">
        <v>1</v>
      </c>
      <c r="B43" s="1" t="s">
        <v>29</v>
      </c>
      <c r="C43" s="6" t="s">
        <v>37</v>
      </c>
      <c r="D43" s="80">
        <v>43370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4" t="str">
        <f t="shared" si="0"/>
        <v>1|N5 Guriri|Face superior|2018/09/27</v>
      </c>
      <c r="Q43" s="35">
        <v>500</v>
      </c>
      <c r="R43" s="35">
        <v>5</v>
      </c>
      <c r="S43" s="35">
        <v>0.61399999999999999</v>
      </c>
      <c r="T43" s="35">
        <v>18.533333333333335</v>
      </c>
      <c r="U43" s="35">
        <v>0</v>
      </c>
      <c r="V43" s="35">
        <v>370.36666666666662</v>
      </c>
      <c r="W43" s="35">
        <v>0.66666666666666663</v>
      </c>
      <c r="X43" s="35">
        <v>0</v>
      </c>
      <c r="Y43" s="35">
        <v>191.08280254777068</v>
      </c>
      <c r="Z43" s="35">
        <v>7</v>
      </c>
      <c r="AA43" s="35">
        <v>0.8553666666666665</v>
      </c>
      <c r="AB43" s="35">
        <v>151.69999999999999</v>
      </c>
      <c r="AC43" s="35">
        <v>5.333333333333333</v>
      </c>
      <c r="AD43" s="35">
        <v>15.999999999999998</v>
      </c>
      <c r="AE43" s="35">
        <v>151.69999999999999</v>
      </c>
      <c r="AF43" s="35">
        <v>16</v>
      </c>
      <c r="AG43" s="35">
        <v>1.7769000000000001</v>
      </c>
      <c r="AH43" s="35">
        <v>32.9</v>
      </c>
      <c r="AI43" s="35">
        <v>32.800000000000004</v>
      </c>
      <c r="AJ43" s="35">
        <v>1.2</v>
      </c>
      <c r="AK43" s="59">
        <v>0</v>
      </c>
      <c r="AL43" s="59">
        <v>3.6333333333333333</v>
      </c>
    </row>
    <row r="44" spans="1:38" ht="15" customHeight="1" x14ac:dyDescent="0.2">
      <c r="A44" s="1">
        <v>1</v>
      </c>
      <c r="B44" s="1" t="s">
        <v>29</v>
      </c>
      <c r="C44" s="6" t="s">
        <v>34</v>
      </c>
      <c r="D44" s="80">
        <v>43373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4" t="str">
        <f t="shared" si="0"/>
        <v>1|N5 Guriri|Face inferior|2018/09/30</v>
      </c>
      <c r="Q44" s="35">
        <v>130</v>
      </c>
      <c r="R44" s="35">
        <v>4</v>
      </c>
      <c r="S44" s="35">
        <v>0.5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555.20169851380035</v>
      </c>
      <c r="Z44" s="35">
        <v>8</v>
      </c>
      <c r="AA44" s="35">
        <v>0.95979999999999988</v>
      </c>
      <c r="AB44" s="35">
        <v>435.3</v>
      </c>
      <c r="AC44" s="35">
        <v>80.666666666666657</v>
      </c>
      <c r="AD44" s="35">
        <v>0.99999999999999989</v>
      </c>
      <c r="AE44" s="35">
        <v>435.3</v>
      </c>
      <c r="AF44" s="35">
        <v>20</v>
      </c>
      <c r="AG44" s="35">
        <v>2.4406666666666665</v>
      </c>
      <c r="AH44" s="35">
        <v>248.30000000000004</v>
      </c>
      <c r="AI44" s="35">
        <v>15.266666666666666</v>
      </c>
      <c r="AJ44" s="35">
        <v>0</v>
      </c>
      <c r="AK44" s="59">
        <v>1.9333333333333333</v>
      </c>
      <c r="AL44" s="59">
        <v>32.533333333333331</v>
      </c>
    </row>
    <row r="45" spans="1:38" ht="15" customHeight="1" x14ac:dyDescent="0.2">
      <c r="A45" s="1">
        <v>1</v>
      </c>
      <c r="B45" s="1" t="s">
        <v>29</v>
      </c>
      <c r="C45" s="6" t="s">
        <v>120</v>
      </c>
      <c r="D45" s="80">
        <v>43373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4" t="str">
        <f t="shared" si="0"/>
        <v>1|N5 Guriri|Antepraia rasa|2018/09/30</v>
      </c>
      <c r="Q45" s="35">
        <v>204</v>
      </c>
      <c r="R45" s="35">
        <v>6</v>
      </c>
      <c r="S45" s="35">
        <v>0.68199999999999994</v>
      </c>
      <c r="T45" s="35">
        <v>0</v>
      </c>
      <c r="U45" s="35">
        <v>0</v>
      </c>
      <c r="V45" s="35">
        <v>0</v>
      </c>
      <c r="W45" s="35">
        <v>0</v>
      </c>
      <c r="X45" s="35">
        <v>1</v>
      </c>
      <c r="Y45" s="35">
        <v>369.42675159235665</v>
      </c>
      <c r="Z45" s="35">
        <v>5</v>
      </c>
      <c r="AA45" s="35">
        <v>0.5413</v>
      </c>
      <c r="AB45" s="35">
        <v>306</v>
      </c>
      <c r="AC45" s="35">
        <v>53.999999999999993</v>
      </c>
      <c r="AD45" s="35">
        <v>0</v>
      </c>
      <c r="AE45" s="35">
        <v>306</v>
      </c>
      <c r="AF45" s="35">
        <v>23</v>
      </c>
      <c r="AG45" s="35">
        <v>2.5670000000000002</v>
      </c>
      <c r="AH45" s="35">
        <v>132.76666666666668</v>
      </c>
      <c r="AI45" s="35">
        <v>1.6666666666666667</v>
      </c>
      <c r="AJ45" s="35">
        <v>0</v>
      </c>
      <c r="AK45" s="59">
        <v>3.3000000000000003</v>
      </c>
      <c r="AL45" s="59">
        <v>3.3000000000000003</v>
      </c>
    </row>
    <row r="46" spans="1:38" ht="15" customHeight="1" x14ac:dyDescent="0.2">
      <c r="A46" s="1">
        <v>3</v>
      </c>
      <c r="B46" s="4" t="s">
        <v>36</v>
      </c>
      <c r="C46" s="3" t="s">
        <v>18</v>
      </c>
      <c r="D46" s="82">
        <v>43445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4" t="str">
        <f t="shared" si="0"/>
        <v>3|S1 Praia Mole|Berma superficial|2018/12/11</v>
      </c>
      <c r="Q46" s="35">
        <v>407.40740740740739</v>
      </c>
      <c r="R46" s="35">
        <v>1.3333333333333333</v>
      </c>
      <c r="S46" s="35">
        <v>0.32365019815155632</v>
      </c>
      <c r="T46" s="35">
        <v>0</v>
      </c>
      <c r="U46" s="35">
        <v>55.555555555555564</v>
      </c>
      <c r="V46" s="35">
        <v>0</v>
      </c>
      <c r="W46" s="35">
        <v>0</v>
      </c>
      <c r="X46" s="35">
        <v>314.81481481481484</v>
      </c>
      <c r="Y46" s="30">
        <v>19.11</v>
      </c>
      <c r="Z46" s="35">
        <v>6</v>
      </c>
      <c r="AA46" s="35">
        <v>1.59</v>
      </c>
      <c r="AB46" s="35">
        <v>2.1231422505307855</v>
      </c>
      <c r="AC46" s="35">
        <v>1.1000000000000001</v>
      </c>
      <c r="AD46" s="35">
        <v>4.2</v>
      </c>
      <c r="AE46" s="35">
        <v>2.1231422505307855</v>
      </c>
      <c r="AF46" s="35">
        <v>2</v>
      </c>
      <c r="AG46" s="35">
        <v>0</v>
      </c>
      <c r="AH46" s="35">
        <v>0</v>
      </c>
      <c r="AI46" s="59">
        <v>0</v>
      </c>
      <c r="AJ46" s="59">
        <v>0</v>
      </c>
      <c r="AK46" s="35">
        <v>0</v>
      </c>
      <c r="AL46" s="35">
        <v>0</v>
      </c>
    </row>
    <row r="47" spans="1:38" ht="15" customHeight="1" x14ac:dyDescent="0.2">
      <c r="A47" s="1">
        <v>3</v>
      </c>
      <c r="B47" s="4" t="s">
        <v>36</v>
      </c>
      <c r="C47" s="37" t="s">
        <v>37</v>
      </c>
      <c r="D47" s="82">
        <v>43445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 t="str">
        <f t="shared" si="0"/>
        <v>3|S1 Praia Mole|Face superior|2018/12/11</v>
      </c>
      <c r="Q47" s="35">
        <v>92.592592592592609</v>
      </c>
      <c r="R47" s="35">
        <v>1.3333333333333333</v>
      </c>
      <c r="S47" s="35">
        <v>0.30609861135149635</v>
      </c>
      <c r="T47" s="35">
        <v>0</v>
      </c>
      <c r="U47" s="35">
        <v>18.518518518518519</v>
      </c>
      <c r="V47" s="35">
        <v>18.518518518518519</v>
      </c>
      <c r="W47" s="35">
        <v>0</v>
      </c>
      <c r="X47" s="35">
        <v>18.518518518518519</v>
      </c>
      <c r="Y47" s="30">
        <v>47.77</v>
      </c>
      <c r="Z47" s="35">
        <v>5</v>
      </c>
      <c r="AA47" s="35">
        <v>1.24</v>
      </c>
      <c r="AB47" s="35">
        <v>20.169851380042463</v>
      </c>
      <c r="AC47" s="35">
        <v>0</v>
      </c>
      <c r="AD47" s="35">
        <v>19.100000000000001</v>
      </c>
      <c r="AE47" s="35">
        <v>20.169851380042463</v>
      </c>
      <c r="AF47" s="35">
        <v>6</v>
      </c>
      <c r="AG47" s="35">
        <v>0.65</v>
      </c>
      <c r="AH47" s="35">
        <v>0</v>
      </c>
      <c r="AI47" s="59">
        <v>0</v>
      </c>
      <c r="AJ47" s="59">
        <v>0</v>
      </c>
      <c r="AK47" s="35">
        <v>0</v>
      </c>
      <c r="AL47" s="35">
        <v>0</v>
      </c>
    </row>
    <row r="48" spans="1:38" ht="15" customHeight="1" x14ac:dyDescent="0.2">
      <c r="A48" s="1">
        <v>3</v>
      </c>
      <c r="B48" s="4" t="s">
        <v>36</v>
      </c>
      <c r="C48" s="37" t="s">
        <v>34</v>
      </c>
      <c r="D48" s="82">
        <v>43445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4" t="str">
        <f t="shared" si="0"/>
        <v>3|S1 Praia Mole|Face inferior|2018/12/11</v>
      </c>
      <c r="Q48" s="35">
        <v>3703.7037037037039</v>
      </c>
      <c r="R48" s="35">
        <v>3.6666666666666665</v>
      </c>
      <c r="S48" s="35">
        <v>0.89153000423194173</v>
      </c>
      <c r="T48" s="35">
        <v>574.07407407407413</v>
      </c>
      <c r="U48" s="35">
        <v>37.037037037037038</v>
      </c>
      <c r="V48" s="35">
        <v>0</v>
      </c>
      <c r="W48" s="35">
        <v>0</v>
      </c>
      <c r="X48" s="35">
        <v>0</v>
      </c>
      <c r="Y48" s="30">
        <v>65.819999999999993</v>
      </c>
      <c r="Z48" s="35">
        <v>6</v>
      </c>
      <c r="AA48" s="35">
        <v>1.47</v>
      </c>
      <c r="AB48" s="35">
        <v>27.600849256900215</v>
      </c>
      <c r="AC48" s="35">
        <v>0</v>
      </c>
      <c r="AD48" s="35">
        <v>21.2</v>
      </c>
      <c r="AE48" s="35">
        <v>27.600849256900215</v>
      </c>
      <c r="AF48" s="35">
        <v>6</v>
      </c>
      <c r="AG48" s="35">
        <v>1.0090999999999999</v>
      </c>
      <c r="AH48" s="35">
        <v>6.3666666666666671</v>
      </c>
      <c r="AI48" s="59">
        <v>3.3616418966737434</v>
      </c>
      <c r="AJ48" s="59">
        <v>0</v>
      </c>
      <c r="AK48" s="35">
        <v>2.1333333333333333</v>
      </c>
      <c r="AL48" s="35">
        <v>0</v>
      </c>
    </row>
    <row r="49" spans="1:38" ht="15" customHeight="1" x14ac:dyDescent="0.2">
      <c r="A49" s="1">
        <v>3</v>
      </c>
      <c r="B49" s="4" t="s">
        <v>36</v>
      </c>
      <c r="C49" s="37" t="s">
        <v>120</v>
      </c>
      <c r="D49" s="82">
        <v>43445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34" t="str">
        <f t="shared" si="0"/>
        <v>3|S1 Praia Mole|Antepraia rasa|2018/12/11</v>
      </c>
      <c r="Q49" s="35">
        <v>1083.3333333333335</v>
      </c>
      <c r="R49" s="35">
        <v>7</v>
      </c>
      <c r="S49" s="35">
        <v>1.9070597652879098</v>
      </c>
      <c r="T49" s="35">
        <v>0</v>
      </c>
      <c r="U49" s="35">
        <v>55.555555555555557</v>
      </c>
      <c r="V49" s="35">
        <v>27.777777777777779</v>
      </c>
      <c r="W49" s="35">
        <v>0</v>
      </c>
      <c r="X49" s="35">
        <v>55.555555555555557</v>
      </c>
      <c r="Y49" s="30">
        <v>33.44</v>
      </c>
      <c r="Z49" s="35">
        <v>5</v>
      </c>
      <c r="AA49" s="35">
        <v>1.56</v>
      </c>
      <c r="AB49" s="35">
        <v>1.592356687898089</v>
      </c>
      <c r="AC49" s="35">
        <v>1.6</v>
      </c>
      <c r="AD49" s="35">
        <v>3.2</v>
      </c>
      <c r="AE49" s="35">
        <v>1.592356687898089</v>
      </c>
      <c r="AF49" s="35">
        <v>1</v>
      </c>
      <c r="AG49" s="35">
        <v>0</v>
      </c>
      <c r="AH49" s="35">
        <v>0</v>
      </c>
      <c r="AI49" s="59">
        <v>0</v>
      </c>
      <c r="AJ49" s="59">
        <v>0</v>
      </c>
      <c r="AK49" s="35">
        <v>0</v>
      </c>
      <c r="AL49" s="35">
        <v>0</v>
      </c>
    </row>
    <row r="50" spans="1:38" ht="15" customHeight="1" x14ac:dyDescent="0.2">
      <c r="A50" s="1">
        <v>3</v>
      </c>
      <c r="B50" s="20" t="s">
        <v>17</v>
      </c>
      <c r="C50" s="3" t="s">
        <v>18</v>
      </c>
      <c r="D50" s="83">
        <v>43444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34" t="str">
        <f t="shared" si="0"/>
        <v>3|S2 Praia Formosa|Berma superficial|2018/12/10</v>
      </c>
      <c r="Q50" s="30" t="s">
        <v>214</v>
      </c>
      <c r="R50" s="30" t="s">
        <v>214</v>
      </c>
      <c r="S50" s="30" t="s">
        <v>214</v>
      </c>
      <c r="T50" s="30" t="s">
        <v>214</v>
      </c>
      <c r="U50" s="30" t="s">
        <v>214</v>
      </c>
      <c r="V50" s="30" t="s">
        <v>214</v>
      </c>
      <c r="W50" s="30" t="s">
        <v>214</v>
      </c>
      <c r="X50" s="30" t="s">
        <v>214</v>
      </c>
      <c r="Y50" s="30" t="s">
        <v>214</v>
      </c>
      <c r="Z50" s="30" t="s">
        <v>214</v>
      </c>
      <c r="AA50" s="30" t="s">
        <v>214</v>
      </c>
      <c r="AB50" s="30" t="s">
        <v>214</v>
      </c>
      <c r="AC50" s="30" t="s">
        <v>214</v>
      </c>
      <c r="AD50" s="30" t="s">
        <v>214</v>
      </c>
      <c r="AE50" s="30" t="s">
        <v>214</v>
      </c>
      <c r="AF50" s="30" t="s">
        <v>214</v>
      </c>
      <c r="AG50" s="30" t="s">
        <v>214</v>
      </c>
      <c r="AH50" s="30" t="s">
        <v>214</v>
      </c>
      <c r="AI50" s="59" t="s">
        <v>214</v>
      </c>
      <c r="AJ50" s="59" t="s">
        <v>214</v>
      </c>
      <c r="AK50" s="30" t="s">
        <v>214</v>
      </c>
      <c r="AL50" s="30" t="s">
        <v>214</v>
      </c>
    </row>
    <row r="51" spans="1:38" ht="15" customHeight="1" x14ac:dyDescent="0.2">
      <c r="A51" s="1">
        <v>3</v>
      </c>
      <c r="B51" s="20" t="s">
        <v>17</v>
      </c>
      <c r="C51" s="37" t="s">
        <v>37</v>
      </c>
      <c r="D51" s="83">
        <v>43444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34" t="str">
        <f t="shared" si="0"/>
        <v>3|S2 Praia Formosa|Face superior|2018/12/10</v>
      </c>
      <c r="Q51" s="35">
        <v>148.14814814814815</v>
      </c>
      <c r="R51" s="35">
        <v>1.3333333333333333</v>
      </c>
      <c r="S51" s="35">
        <v>0.38294495142697332</v>
      </c>
      <c r="T51" s="35">
        <v>0</v>
      </c>
      <c r="U51" s="35">
        <v>0</v>
      </c>
      <c r="V51" s="35">
        <v>92.592592592592595</v>
      </c>
      <c r="W51" s="35">
        <v>0</v>
      </c>
      <c r="X51" s="35">
        <v>0</v>
      </c>
      <c r="Y51" s="30">
        <v>705.94479830148612</v>
      </c>
      <c r="Z51" s="35">
        <v>7</v>
      </c>
      <c r="AA51" s="35">
        <v>1.32</v>
      </c>
      <c r="AB51" s="35">
        <v>257.96178343949038</v>
      </c>
      <c r="AC51" s="35">
        <v>80.7</v>
      </c>
      <c r="AD51" s="35">
        <v>322.7</v>
      </c>
      <c r="AE51" s="35">
        <v>257.96178343949038</v>
      </c>
      <c r="AF51" s="35">
        <v>29</v>
      </c>
      <c r="AG51" s="35">
        <v>2.2189999999999999</v>
      </c>
      <c r="AH51" s="35">
        <v>0</v>
      </c>
      <c r="AI51" s="59">
        <v>14.535198368094584</v>
      </c>
      <c r="AJ51" s="59">
        <v>0</v>
      </c>
      <c r="AK51" s="35">
        <v>40</v>
      </c>
      <c r="AL51" s="35">
        <v>41.333333333333336</v>
      </c>
    </row>
    <row r="52" spans="1:38" ht="15" customHeight="1" x14ac:dyDescent="0.2">
      <c r="A52" s="1">
        <v>3</v>
      </c>
      <c r="B52" s="20" t="s">
        <v>17</v>
      </c>
      <c r="C52" s="37" t="s">
        <v>34</v>
      </c>
      <c r="D52" s="83">
        <v>43444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34" t="str">
        <f t="shared" si="0"/>
        <v>3|S2 Praia Formosa|Face inferior|2018/12/10</v>
      </c>
      <c r="Q52" s="35">
        <v>1111.1111111111113</v>
      </c>
      <c r="R52" s="35">
        <v>3</v>
      </c>
      <c r="S52" s="35">
        <v>0.74171797035942866</v>
      </c>
      <c r="T52" s="35">
        <v>0</v>
      </c>
      <c r="U52" s="35">
        <v>18.518518518518519</v>
      </c>
      <c r="V52" s="35">
        <v>0</v>
      </c>
      <c r="W52" s="35">
        <v>0</v>
      </c>
      <c r="X52" s="35">
        <v>0</v>
      </c>
      <c r="Y52" s="30">
        <v>305.73248407643314</v>
      </c>
      <c r="Z52" s="35">
        <v>9</v>
      </c>
      <c r="AA52" s="35">
        <v>0.95</v>
      </c>
      <c r="AB52" s="35">
        <v>240.97664543524414</v>
      </c>
      <c r="AC52" s="35">
        <v>0</v>
      </c>
      <c r="AD52" s="35">
        <v>5.3</v>
      </c>
      <c r="AE52" s="35">
        <v>240.97664543524414</v>
      </c>
      <c r="AF52" s="35">
        <v>21</v>
      </c>
      <c r="AG52" s="35">
        <v>1.9790333333333334</v>
      </c>
      <c r="AH52" s="35">
        <v>111.5</v>
      </c>
      <c r="AI52" s="59">
        <v>1.7303609341825901</v>
      </c>
      <c r="AJ52" s="59">
        <v>13.8963320887327</v>
      </c>
      <c r="AK52" s="35">
        <v>0</v>
      </c>
      <c r="AL52" s="35">
        <v>0</v>
      </c>
    </row>
    <row r="53" spans="1:38" ht="15" customHeight="1" x14ac:dyDescent="0.2">
      <c r="A53" s="1">
        <v>3</v>
      </c>
      <c r="B53" s="20" t="s">
        <v>17</v>
      </c>
      <c r="C53" s="37" t="s">
        <v>120</v>
      </c>
      <c r="D53" s="83">
        <v>43444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34" t="str">
        <f t="shared" si="0"/>
        <v>3|S2 Praia Formosa|Antepraia rasa|2018/12/10</v>
      </c>
      <c r="Q53" s="35">
        <v>1814.814814814815</v>
      </c>
      <c r="R53" s="35">
        <v>5.333333333333333</v>
      </c>
      <c r="S53" s="35">
        <v>1.9269154714329664</v>
      </c>
      <c r="T53" s="35">
        <v>0</v>
      </c>
      <c r="U53" s="35">
        <v>0</v>
      </c>
      <c r="V53" s="35">
        <v>37.037037037037038</v>
      </c>
      <c r="W53" s="35">
        <v>0</v>
      </c>
      <c r="X53" s="35">
        <v>0</v>
      </c>
      <c r="Y53" s="30">
        <v>349.25690021231418</v>
      </c>
      <c r="Z53" s="35">
        <v>7</v>
      </c>
      <c r="AA53" s="35">
        <v>0.97</v>
      </c>
      <c r="AB53" s="35">
        <v>254.77707006369425</v>
      </c>
      <c r="AC53" s="35">
        <v>0</v>
      </c>
      <c r="AD53" s="35">
        <v>11.7</v>
      </c>
      <c r="AE53" s="35">
        <v>254.77707006369425</v>
      </c>
      <c r="AF53" s="35">
        <v>27</v>
      </c>
      <c r="AG53" s="35">
        <v>2.6710000000000007</v>
      </c>
      <c r="AH53" s="35">
        <v>135.70000000000002</v>
      </c>
      <c r="AI53" s="59">
        <v>0</v>
      </c>
      <c r="AJ53" s="59">
        <v>10.763151686718565</v>
      </c>
      <c r="AK53" s="35">
        <v>2.4333333333333331</v>
      </c>
      <c r="AL53" s="35">
        <v>4.3</v>
      </c>
    </row>
    <row r="54" spans="1:38" ht="15" customHeight="1" x14ac:dyDescent="0.2">
      <c r="A54" s="1">
        <v>3</v>
      </c>
      <c r="B54" s="20" t="s">
        <v>20</v>
      </c>
      <c r="C54" s="3" t="s">
        <v>18</v>
      </c>
      <c r="D54" s="83">
        <v>43444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34" t="str">
        <f t="shared" si="0"/>
        <v>3|S3 Praia de Putiri|Berma superficial|2018/12/10</v>
      </c>
      <c r="Q54" s="35">
        <v>18.518518518518519</v>
      </c>
      <c r="R54" s="35">
        <v>0.33333333333333331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0">
        <v>26.53927813163482</v>
      </c>
      <c r="Z54" s="35">
        <v>4</v>
      </c>
      <c r="AA54" s="35">
        <v>0.68</v>
      </c>
      <c r="AB54" s="35">
        <v>20.169851380042463</v>
      </c>
      <c r="AC54" s="35">
        <v>0</v>
      </c>
      <c r="AD54" s="35">
        <v>0</v>
      </c>
      <c r="AE54" s="35">
        <v>20.169851380042463</v>
      </c>
      <c r="AF54" s="35">
        <v>4</v>
      </c>
      <c r="AG54" s="35">
        <v>0.39633333333333337</v>
      </c>
      <c r="AH54" s="35">
        <v>2.1333333333333333</v>
      </c>
      <c r="AI54" s="59">
        <v>0</v>
      </c>
      <c r="AJ54" s="59">
        <v>0</v>
      </c>
      <c r="AK54" s="35">
        <v>0</v>
      </c>
      <c r="AL54" s="35">
        <v>0</v>
      </c>
    </row>
    <row r="55" spans="1:38" ht="15" customHeight="1" x14ac:dyDescent="0.2">
      <c r="A55" s="1">
        <v>3</v>
      </c>
      <c r="B55" s="20" t="s">
        <v>20</v>
      </c>
      <c r="C55" s="37" t="s">
        <v>37</v>
      </c>
      <c r="D55" s="83">
        <v>43444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34" t="str">
        <f t="shared" si="0"/>
        <v>3|S3 Praia de Putiri|Face superior|2018/12/10</v>
      </c>
      <c r="Q55" s="35">
        <v>500</v>
      </c>
      <c r="R55" s="35">
        <v>1</v>
      </c>
      <c r="S55" s="35">
        <v>0</v>
      </c>
      <c r="T55" s="35">
        <v>0</v>
      </c>
      <c r="U55" s="35">
        <v>0</v>
      </c>
      <c r="V55" s="35">
        <v>500</v>
      </c>
      <c r="W55" s="35">
        <v>0</v>
      </c>
      <c r="X55" s="35">
        <v>0</v>
      </c>
      <c r="Y55" s="30">
        <v>57.324840764331213</v>
      </c>
      <c r="Z55" s="35">
        <v>5</v>
      </c>
      <c r="AA55" s="35">
        <v>1.57</v>
      </c>
      <c r="AB55" s="35">
        <v>25.477707006369425</v>
      </c>
      <c r="AC55" s="35">
        <v>0</v>
      </c>
      <c r="AD55" s="35">
        <v>6.4</v>
      </c>
      <c r="AE55" s="35">
        <v>25.477707006369425</v>
      </c>
      <c r="AF55" s="35">
        <v>7</v>
      </c>
      <c r="AG55" s="35">
        <v>1.6753333333333333</v>
      </c>
      <c r="AH55" s="35">
        <v>1.3666666666666665</v>
      </c>
      <c r="AI55" s="59">
        <v>4.1030566508273516</v>
      </c>
      <c r="AJ55" s="59">
        <v>6.5210797694874119</v>
      </c>
      <c r="AK55" s="35">
        <v>0</v>
      </c>
      <c r="AL55" s="35">
        <v>0</v>
      </c>
    </row>
    <row r="56" spans="1:38" ht="15" customHeight="1" x14ac:dyDescent="0.2">
      <c r="A56" s="1">
        <v>3</v>
      </c>
      <c r="B56" s="20" t="s">
        <v>20</v>
      </c>
      <c r="C56" s="37" t="s">
        <v>34</v>
      </c>
      <c r="D56" s="83">
        <v>43444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34" t="str">
        <f t="shared" si="0"/>
        <v>3|S3 Praia de Putiri|Face inferior|2018/12/10</v>
      </c>
      <c r="Q56" s="35">
        <v>74.074074074074076</v>
      </c>
      <c r="R56" s="35">
        <v>1.3333333333333333</v>
      </c>
      <c r="S56" s="35">
        <v>0.33333333333333331</v>
      </c>
      <c r="T56" s="35">
        <v>37.037037037037038</v>
      </c>
      <c r="U56" s="35">
        <v>0</v>
      </c>
      <c r="V56" s="35">
        <v>0</v>
      </c>
      <c r="W56" s="35">
        <v>0</v>
      </c>
      <c r="X56" s="35">
        <v>0</v>
      </c>
      <c r="Y56" s="30">
        <v>57.324840764331206</v>
      </c>
      <c r="Z56" s="35">
        <v>6</v>
      </c>
      <c r="AA56" s="35">
        <v>1.69</v>
      </c>
      <c r="AB56" s="35">
        <v>25.477707006369428</v>
      </c>
      <c r="AC56" s="35">
        <v>4.2</v>
      </c>
      <c r="AD56" s="35">
        <v>12.7</v>
      </c>
      <c r="AE56" s="35">
        <v>25.477707006369428</v>
      </c>
      <c r="AF56" s="35">
        <v>9</v>
      </c>
      <c r="AG56" s="35">
        <v>1.6756666666666666</v>
      </c>
      <c r="AH56" s="35">
        <v>0</v>
      </c>
      <c r="AI56" s="59">
        <v>0</v>
      </c>
      <c r="AJ56" s="59">
        <v>0</v>
      </c>
      <c r="AK56" s="35">
        <v>0</v>
      </c>
      <c r="AL56" s="35">
        <v>3.5333333333333332</v>
      </c>
    </row>
    <row r="57" spans="1:38" ht="15" customHeight="1" x14ac:dyDescent="0.2">
      <c r="A57" s="1">
        <v>3</v>
      </c>
      <c r="B57" s="20" t="s">
        <v>20</v>
      </c>
      <c r="C57" s="37" t="s">
        <v>120</v>
      </c>
      <c r="D57" s="83">
        <v>43444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34" t="str">
        <f t="shared" si="0"/>
        <v>3|S3 Praia de Putiri|Antepraia rasa|2018/12/10</v>
      </c>
      <c r="Q57" s="35">
        <v>74.074074074074076</v>
      </c>
      <c r="R57" s="35">
        <v>0.33333333333333331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0">
        <v>67.940552016985137</v>
      </c>
      <c r="Z57" s="35">
        <v>7</v>
      </c>
      <c r="AA57" s="35">
        <v>1.22</v>
      </c>
      <c r="AB57" s="35">
        <v>44.585987261146492</v>
      </c>
      <c r="AC57" s="35">
        <v>0</v>
      </c>
      <c r="AD57" s="35">
        <v>3.2</v>
      </c>
      <c r="AE57" s="35">
        <v>44.585987261146492</v>
      </c>
      <c r="AF57" s="35">
        <v>11</v>
      </c>
      <c r="AG57" s="35">
        <v>1.2776000000000001</v>
      </c>
      <c r="AH57" s="35">
        <v>2.3000000000000003</v>
      </c>
      <c r="AI57" s="59">
        <v>0</v>
      </c>
      <c r="AJ57" s="59">
        <v>3.4657174971899587</v>
      </c>
      <c r="AK57" s="35">
        <v>0</v>
      </c>
      <c r="AL57" s="35">
        <v>0</v>
      </c>
    </row>
    <row r="58" spans="1:38" ht="15" customHeight="1" x14ac:dyDescent="0.2">
      <c r="A58" s="1">
        <v>3</v>
      </c>
      <c r="B58" s="20" t="s">
        <v>21</v>
      </c>
      <c r="C58" s="17" t="s">
        <v>18</v>
      </c>
      <c r="D58" s="83">
        <v>43443</v>
      </c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34" t="str">
        <f t="shared" si="0"/>
        <v>3|S4 Barra do Riacho|Berma superficial|2018/12/09</v>
      </c>
      <c r="Q58" s="35">
        <v>166.66666666666669</v>
      </c>
      <c r="R58" s="35">
        <v>2.3333333333333335</v>
      </c>
      <c r="S58" s="35">
        <v>1.0566416671474363</v>
      </c>
      <c r="T58" s="35">
        <v>74.074074074074076</v>
      </c>
      <c r="U58" s="35">
        <v>18.518518518518519</v>
      </c>
      <c r="V58" s="35">
        <v>0</v>
      </c>
      <c r="W58" s="35">
        <v>0</v>
      </c>
      <c r="X58" s="35">
        <v>0</v>
      </c>
      <c r="Y58" s="30">
        <v>6.3694267515923562</v>
      </c>
      <c r="Z58" s="35">
        <v>3</v>
      </c>
      <c r="AA58" s="35">
        <v>0.83</v>
      </c>
      <c r="AB58" s="35">
        <v>0</v>
      </c>
      <c r="AC58" s="35">
        <v>0</v>
      </c>
      <c r="AD58" s="35">
        <v>2.1</v>
      </c>
      <c r="AE58" s="35">
        <v>0</v>
      </c>
      <c r="AF58" s="35">
        <v>0</v>
      </c>
      <c r="AG58" s="35">
        <v>0</v>
      </c>
      <c r="AH58" s="35">
        <v>0</v>
      </c>
      <c r="AI58" s="59">
        <v>0</v>
      </c>
      <c r="AJ58" s="59">
        <v>0</v>
      </c>
      <c r="AK58" s="35">
        <v>0</v>
      </c>
      <c r="AL58" s="35">
        <v>0</v>
      </c>
    </row>
    <row r="59" spans="1:38" ht="15" customHeight="1" x14ac:dyDescent="0.2">
      <c r="A59" s="1">
        <v>3</v>
      </c>
      <c r="B59" s="20" t="s">
        <v>21</v>
      </c>
      <c r="C59" s="17" t="s">
        <v>37</v>
      </c>
      <c r="D59" s="83">
        <v>43443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34" t="str">
        <f t="shared" si="0"/>
        <v>3|S4 Barra do Riacho|Face superior|2018/12/09</v>
      </c>
      <c r="Q59" s="35">
        <v>185.18518518518519</v>
      </c>
      <c r="R59" s="35">
        <v>1.6666666666666667</v>
      </c>
      <c r="S59" s="35">
        <v>0.66174271201141732</v>
      </c>
      <c r="T59" s="35">
        <v>0</v>
      </c>
      <c r="U59" s="35">
        <v>0</v>
      </c>
      <c r="V59" s="35">
        <v>0</v>
      </c>
      <c r="W59" s="35">
        <v>18.518518518518519</v>
      </c>
      <c r="X59" s="35">
        <v>55.555555555555564</v>
      </c>
      <c r="Y59" s="30">
        <v>61.571125265392773</v>
      </c>
      <c r="Z59" s="35">
        <v>6</v>
      </c>
      <c r="AA59" s="35">
        <v>1</v>
      </c>
      <c r="AB59" s="35">
        <v>6.369426751592357</v>
      </c>
      <c r="AC59" s="35">
        <v>0</v>
      </c>
      <c r="AD59" s="35">
        <v>36.1</v>
      </c>
      <c r="AE59" s="35">
        <v>6.369426751592357</v>
      </c>
      <c r="AF59" s="35">
        <v>2</v>
      </c>
      <c r="AG59" s="35">
        <v>0</v>
      </c>
      <c r="AH59" s="35">
        <v>0</v>
      </c>
      <c r="AI59" s="59">
        <v>0</v>
      </c>
      <c r="AJ59" s="59">
        <v>0</v>
      </c>
      <c r="AK59" s="35">
        <v>0</v>
      </c>
      <c r="AL59" s="35">
        <v>0</v>
      </c>
    </row>
    <row r="60" spans="1:38" ht="15" customHeight="1" x14ac:dyDescent="0.2">
      <c r="A60" s="1">
        <v>3</v>
      </c>
      <c r="B60" s="20" t="s">
        <v>21</v>
      </c>
      <c r="C60" s="17" t="s">
        <v>34</v>
      </c>
      <c r="D60" s="83">
        <v>43443</v>
      </c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34" t="str">
        <f t="shared" si="0"/>
        <v>3|S4 Barra do Riacho|Face inferior|2018/12/09</v>
      </c>
      <c r="Q60" s="35">
        <v>3166.6666666666665</v>
      </c>
      <c r="R60" s="35">
        <v>3</v>
      </c>
      <c r="S60" s="35">
        <v>0.91779165302633159</v>
      </c>
      <c r="T60" s="35">
        <v>2574.0740740740744</v>
      </c>
      <c r="U60" s="35">
        <v>518.51851851851859</v>
      </c>
      <c r="V60" s="35">
        <v>18.518518518518519</v>
      </c>
      <c r="W60" s="35">
        <v>0</v>
      </c>
      <c r="X60" s="35">
        <v>0</v>
      </c>
      <c r="Y60" s="30">
        <v>625.26539278131634</v>
      </c>
      <c r="Z60" s="35">
        <v>6</v>
      </c>
      <c r="AA60" s="35">
        <v>1.24</v>
      </c>
      <c r="AB60" s="35">
        <v>5.3078556263269645</v>
      </c>
      <c r="AC60" s="35">
        <v>0</v>
      </c>
      <c r="AD60" s="35">
        <v>593.4</v>
      </c>
      <c r="AE60" s="35">
        <v>5.3078556263269645</v>
      </c>
      <c r="AF60" s="35">
        <v>4</v>
      </c>
      <c r="AG60" s="35">
        <v>0.52833333333333332</v>
      </c>
      <c r="AH60" s="35">
        <v>0</v>
      </c>
      <c r="AI60" s="59">
        <v>0</v>
      </c>
      <c r="AJ60" s="59">
        <v>0</v>
      </c>
      <c r="AK60" s="35">
        <v>0</v>
      </c>
      <c r="AL60" s="35">
        <v>0</v>
      </c>
    </row>
    <row r="61" spans="1:38" ht="15" customHeight="1" x14ac:dyDescent="0.2">
      <c r="A61" s="1">
        <v>3</v>
      </c>
      <c r="B61" s="20" t="s">
        <v>21</v>
      </c>
      <c r="C61" s="17" t="s">
        <v>120</v>
      </c>
      <c r="D61" s="83">
        <v>43443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34" t="str">
        <f t="shared" si="0"/>
        <v>3|S4 Barra do Riacho|Antepraia rasa|2018/12/09</v>
      </c>
      <c r="Q61" s="30" t="s">
        <v>214</v>
      </c>
      <c r="R61" s="30" t="s">
        <v>214</v>
      </c>
      <c r="S61" s="30" t="s">
        <v>214</v>
      </c>
      <c r="T61" s="30" t="s">
        <v>214</v>
      </c>
      <c r="U61" s="30" t="s">
        <v>214</v>
      </c>
      <c r="V61" s="30" t="s">
        <v>214</v>
      </c>
      <c r="W61" s="30" t="s">
        <v>214</v>
      </c>
      <c r="X61" s="30" t="s">
        <v>214</v>
      </c>
      <c r="Y61" s="30" t="s">
        <v>214</v>
      </c>
      <c r="Z61" s="30" t="s">
        <v>214</v>
      </c>
      <c r="AA61" s="30" t="s">
        <v>214</v>
      </c>
      <c r="AB61" s="30" t="s">
        <v>214</v>
      </c>
      <c r="AC61" s="30" t="s">
        <v>214</v>
      </c>
      <c r="AD61" s="30" t="s">
        <v>214</v>
      </c>
      <c r="AE61" s="30" t="s">
        <v>214</v>
      </c>
      <c r="AF61" s="30" t="s">
        <v>214</v>
      </c>
      <c r="AG61" s="30" t="s">
        <v>214</v>
      </c>
      <c r="AH61" s="30" t="s">
        <v>214</v>
      </c>
      <c r="AI61" s="59" t="s">
        <v>214</v>
      </c>
      <c r="AJ61" s="59" t="s">
        <v>214</v>
      </c>
      <c r="AK61" s="30" t="s">
        <v>214</v>
      </c>
      <c r="AL61" s="30" t="s">
        <v>214</v>
      </c>
    </row>
    <row r="62" spans="1:38" ht="15" customHeight="1" x14ac:dyDescent="0.2">
      <c r="A62" s="1">
        <v>3</v>
      </c>
      <c r="B62" s="20" t="s">
        <v>23</v>
      </c>
      <c r="C62" s="17" t="s">
        <v>18</v>
      </c>
      <c r="D62" s="83">
        <v>43442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34" t="str">
        <f t="shared" si="0"/>
        <v>3|S5 Comboios|Berma superficial|2018/12/08</v>
      </c>
      <c r="Q62" s="35">
        <v>703.70370370370381</v>
      </c>
      <c r="R62" s="35">
        <v>2.3333333333333335</v>
      </c>
      <c r="S62" s="35">
        <v>0.61608531879564932</v>
      </c>
      <c r="T62" s="35">
        <v>18.518518518518519</v>
      </c>
      <c r="U62" s="35">
        <v>18.518518518518519</v>
      </c>
      <c r="V62" s="35">
        <v>0</v>
      </c>
      <c r="W62" s="35">
        <v>0</v>
      </c>
      <c r="X62" s="35">
        <v>574.07407407407413</v>
      </c>
      <c r="Y62" s="30">
        <v>36.093418259023359</v>
      </c>
      <c r="Z62" s="35">
        <v>6</v>
      </c>
      <c r="AA62" s="35">
        <v>1.51</v>
      </c>
      <c r="AB62" s="35">
        <v>20.169851380042459</v>
      </c>
      <c r="AC62" s="35">
        <v>1.1000000000000001</v>
      </c>
      <c r="AD62" s="35">
        <v>1.1000000000000001</v>
      </c>
      <c r="AE62" s="35">
        <v>20.169851380042459</v>
      </c>
      <c r="AF62" s="35">
        <v>7</v>
      </c>
      <c r="AG62" s="35">
        <v>0.58933333333333338</v>
      </c>
      <c r="AH62" s="35">
        <v>0</v>
      </c>
      <c r="AI62" s="59">
        <v>0</v>
      </c>
      <c r="AJ62" s="59">
        <v>0</v>
      </c>
      <c r="AK62" s="35">
        <v>0</v>
      </c>
      <c r="AL62" s="35">
        <v>0</v>
      </c>
    </row>
    <row r="63" spans="1:38" ht="15" customHeight="1" x14ac:dyDescent="0.2">
      <c r="A63" s="1">
        <v>3</v>
      </c>
      <c r="B63" s="20" t="s">
        <v>23</v>
      </c>
      <c r="C63" s="17" t="s">
        <v>37</v>
      </c>
      <c r="D63" s="83">
        <v>43442</v>
      </c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34" t="str">
        <f t="shared" si="0"/>
        <v>3|S5 Comboios|Face superior|2018/12/08</v>
      </c>
      <c r="Q63" s="35">
        <v>1740.7407407407409</v>
      </c>
      <c r="R63" s="35">
        <v>4</v>
      </c>
      <c r="S63" s="35">
        <v>1.1908400112137869</v>
      </c>
      <c r="T63" s="35">
        <v>0</v>
      </c>
      <c r="U63" s="35">
        <v>37.037037037037038</v>
      </c>
      <c r="V63" s="35">
        <v>500</v>
      </c>
      <c r="W63" s="35">
        <v>0</v>
      </c>
      <c r="X63" s="35">
        <v>537.03703703703707</v>
      </c>
      <c r="Y63" s="30">
        <v>340.76433121019107</v>
      </c>
      <c r="Z63" s="35">
        <v>10</v>
      </c>
      <c r="AA63" s="35">
        <v>1.64</v>
      </c>
      <c r="AB63" s="35">
        <v>233.54564755838635</v>
      </c>
      <c r="AC63" s="35">
        <v>14.9</v>
      </c>
      <c r="AD63" s="35">
        <v>41.4</v>
      </c>
      <c r="AE63" s="35">
        <v>233.54564755838635</v>
      </c>
      <c r="AF63" s="35">
        <v>13</v>
      </c>
      <c r="AG63" s="35">
        <v>1.3253333333333333</v>
      </c>
      <c r="AH63" s="35">
        <v>0</v>
      </c>
      <c r="AI63" s="59">
        <v>5.0370466658000774</v>
      </c>
      <c r="AJ63" s="59">
        <v>0</v>
      </c>
      <c r="AK63" s="35">
        <v>1.8666666666666665</v>
      </c>
      <c r="AL63" s="35">
        <v>1.8666666666666665</v>
      </c>
    </row>
    <row r="64" spans="1:38" ht="15" customHeight="1" x14ac:dyDescent="0.2">
      <c r="A64" s="1">
        <v>3</v>
      </c>
      <c r="B64" s="20" t="s">
        <v>23</v>
      </c>
      <c r="C64" s="17" t="s">
        <v>34</v>
      </c>
      <c r="D64" s="83">
        <v>43442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34" t="str">
        <f t="shared" si="0"/>
        <v>3|S5 Comboios|Face inferior|2018/12/08</v>
      </c>
      <c r="Q64" s="35">
        <v>1166.6666666666667</v>
      </c>
      <c r="R64" s="35">
        <v>4.666666666666667</v>
      </c>
      <c r="S64" s="35">
        <v>1.6054174806234434</v>
      </c>
      <c r="T64" s="35">
        <v>55.555555555555564</v>
      </c>
      <c r="U64" s="35">
        <v>537.03703703703707</v>
      </c>
      <c r="V64" s="35">
        <v>37.037037037037038</v>
      </c>
      <c r="W64" s="35">
        <v>18.518518518518519</v>
      </c>
      <c r="X64" s="35">
        <v>18.518518518518519</v>
      </c>
      <c r="Y64" s="30">
        <v>353.50318471337579</v>
      </c>
      <c r="Z64" s="35">
        <v>10</v>
      </c>
      <c r="AA64" s="35">
        <v>1.56</v>
      </c>
      <c r="AB64" s="35">
        <v>40.339702760084926</v>
      </c>
      <c r="AC64" s="35">
        <v>6.4</v>
      </c>
      <c r="AD64" s="35">
        <v>125.3</v>
      </c>
      <c r="AE64" s="35">
        <v>40.339702760084926</v>
      </c>
      <c r="AF64" s="35">
        <v>9</v>
      </c>
      <c r="AG64" s="35">
        <v>1.7273333333333334</v>
      </c>
      <c r="AH64" s="35">
        <v>0</v>
      </c>
      <c r="AI64" s="59">
        <v>12.809624911535741</v>
      </c>
      <c r="AJ64" s="59">
        <v>0</v>
      </c>
      <c r="AK64" s="35">
        <v>0</v>
      </c>
      <c r="AL64" s="35">
        <v>0</v>
      </c>
    </row>
    <row r="65" spans="1:38" ht="15" customHeight="1" x14ac:dyDescent="0.2">
      <c r="A65" s="1">
        <v>3</v>
      </c>
      <c r="B65" s="20" t="s">
        <v>23</v>
      </c>
      <c r="C65" s="17" t="s">
        <v>120</v>
      </c>
      <c r="D65" s="83">
        <v>43442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34" t="str">
        <f t="shared" si="0"/>
        <v>3|S5 Comboios|Antepraia rasa|2018/12/08</v>
      </c>
      <c r="Q65" s="35">
        <v>92.592592592592595</v>
      </c>
      <c r="R65" s="35">
        <v>1</v>
      </c>
      <c r="S65" s="35">
        <v>0.27042604148637767</v>
      </c>
      <c r="T65" s="35">
        <v>0</v>
      </c>
      <c r="U65" s="35">
        <v>18.518518518518519</v>
      </c>
      <c r="V65" s="35">
        <v>0</v>
      </c>
      <c r="W65" s="35">
        <v>0</v>
      </c>
      <c r="X65" s="35">
        <v>0</v>
      </c>
      <c r="Y65" s="30">
        <v>323.77919320594475</v>
      </c>
      <c r="Z65" s="35">
        <v>7</v>
      </c>
      <c r="AA65" s="35">
        <v>1.49</v>
      </c>
      <c r="AB65" s="35">
        <v>252.65392781316351</v>
      </c>
      <c r="AC65" s="35">
        <v>0</v>
      </c>
      <c r="AD65" s="35">
        <v>29.7</v>
      </c>
      <c r="AE65" s="35">
        <v>252.65392781316351</v>
      </c>
      <c r="AF65" s="35">
        <v>9</v>
      </c>
      <c r="AG65" s="35">
        <v>2.2603333333333331</v>
      </c>
      <c r="AH65" s="35">
        <v>35.333333333333336</v>
      </c>
      <c r="AI65" s="59">
        <v>25.670719938235862</v>
      </c>
      <c r="AJ65" s="59">
        <v>0</v>
      </c>
      <c r="AK65" s="35">
        <v>0</v>
      </c>
      <c r="AL65" s="35">
        <v>12.066666666666668</v>
      </c>
    </row>
    <row r="66" spans="1:38" ht="15" customHeight="1" x14ac:dyDescent="0.2">
      <c r="A66" s="1">
        <v>3</v>
      </c>
      <c r="B66" s="20" t="s">
        <v>24</v>
      </c>
      <c r="C66" s="17" t="s">
        <v>18</v>
      </c>
      <c r="D66" s="83">
        <v>43441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34" t="str">
        <f t="shared" si="0"/>
        <v>3|S6 Regência|Berma superficial|2018/12/07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0">
        <v>13.800424628450108</v>
      </c>
      <c r="Z66" s="35">
        <v>6</v>
      </c>
      <c r="AA66" s="35">
        <v>1.48</v>
      </c>
      <c r="AB66" s="35">
        <v>2.1231422505307855</v>
      </c>
      <c r="AC66" s="35">
        <v>1.1000000000000001</v>
      </c>
      <c r="AD66" s="35">
        <v>4.2</v>
      </c>
      <c r="AE66" s="35">
        <v>2.1231422505307855</v>
      </c>
      <c r="AF66" s="35">
        <v>1</v>
      </c>
      <c r="AG66" s="35">
        <v>0</v>
      </c>
      <c r="AH66" s="35">
        <v>0</v>
      </c>
      <c r="AI66" s="59">
        <v>0</v>
      </c>
      <c r="AJ66" s="59">
        <v>0</v>
      </c>
      <c r="AK66" s="35">
        <v>0</v>
      </c>
      <c r="AL66" s="35">
        <v>2.1333333333333333</v>
      </c>
    </row>
    <row r="67" spans="1:38" ht="15" customHeight="1" x14ac:dyDescent="0.2">
      <c r="A67" s="1">
        <v>3</v>
      </c>
      <c r="B67" s="20" t="s">
        <v>24</v>
      </c>
      <c r="C67" s="17" t="s">
        <v>37</v>
      </c>
      <c r="D67" s="83">
        <v>43441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34" t="str">
        <f t="shared" si="0"/>
        <v>3|S6 Regência|Face superior|2018/12/07</v>
      </c>
      <c r="Q67" s="35">
        <v>1444.4444444444446</v>
      </c>
      <c r="R67" s="35">
        <v>3.6666666666666665</v>
      </c>
      <c r="S67" s="35">
        <v>0.97385587952857511</v>
      </c>
      <c r="T67" s="35">
        <v>18.518518518518519</v>
      </c>
      <c r="U67" s="35">
        <v>55.555555555555564</v>
      </c>
      <c r="V67" s="35">
        <v>1000</v>
      </c>
      <c r="W67" s="35">
        <v>0</v>
      </c>
      <c r="X67" s="35">
        <v>0</v>
      </c>
      <c r="Y67" s="30">
        <v>454.3524416135881</v>
      </c>
      <c r="Z67" s="35">
        <v>10</v>
      </c>
      <c r="AA67" s="35">
        <v>1.81</v>
      </c>
      <c r="AB67" s="35">
        <v>153.92781316348194</v>
      </c>
      <c r="AC67" s="35">
        <v>2.1</v>
      </c>
      <c r="AD67" s="35">
        <v>110.4</v>
      </c>
      <c r="AE67" s="35">
        <v>153.92781316348194</v>
      </c>
      <c r="AF67" s="35">
        <v>12</v>
      </c>
      <c r="AG67" s="35">
        <v>1.8366666666666667</v>
      </c>
      <c r="AH67" s="35">
        <v>0</v>
      </c>
      <c r="AI67" s="59">
        <v>2.3066236795890012</v>
      </c>
      <c r="AJ67" s="59">
        <v>0</v>
      </c>
      <c r="AK67" s="35">
        <v>0</v>
      </c>
      <c r="AL67" s="35">
        <v>6.9333333333333336</v>
      </c>
    </row>
    <row r="68" spans="1:38" ht="15" customHeight="1" x14ac:dyDescent="0.2">
      <c r="A68" s="1">
        <v>3</v>
      </c>
      <c r="B68" s="20" t="s">
        <v>24</v>
      </c>
      <c r="C68" s="17" t="s">
        <v>34</v>
      </c>
      <c r="D68" s="83">
        <v>43441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34" t="str">
        <f t="shared" si="0"/>
        <v>3|S6 Regência|Face inferior|2018/12/07</v>
      </c>
      <c r="Q68" s="35">
        <v>592.59259259259261</v>
      </c>
      <c r="R68" s="35">
        <v>3.3333333333333335</v>
      </c>
      <c r="S68" s="35">
        <v>1.47436358559377</v>
      </c>
      <c r="T68" s="35">
        <v>55.555555555555564</v>
      </c>
      <c r="U68" s="35">
        <v>259.2592592592593</v>
      </c>
      <c r="V68" s="35">
        <v>18.518518518518519</v>
      </c>
      <c r="W68" s="35">
        <v>166.66666666666666</v>
      </c>
      <c r="X68" s="35">
        <v>0</v>
      </c>
      <c r="Y68" s="30">
        <v>284.50106157112526</v>
      </c>
      <c r="Z68" s="35">
        <v>10</v>
      </c>
      <c r="AA68" s="35">
        <v>2.1</v>
      </c>
      <c r="AB68" s="35">
        <v>66.878980891719735</v>
      </c>
      <c r="AC68" s="35">
        <v>4.2</v>
      </c>
      <c r="AD68" s="35">
        <v>12.7</v>
      </c>
      <c r="AE68" s="35">
        <v>66.878980891719735</v>
      </c>
      <c r="AF68" s="35">
        <v>13</v>
      </c>
      <c r="AG68" s="35">
        <v>1.7806666666666666</v>
      </c>
      <c r="AH68" s="35">
        <v>1.1333333333333333</v>
      </c>
      <c r="AI68" s="59">
        <v>1.1347829270078336</v>
      </c>
      <c r="AJ68" s="59">
        <v>0</v>
      </c>
      <c r="AK68" s="35">
        <v>0</v>
      </c>
      <c r="AL68" s="35">
        <v>0</v>
      </c>
    </row>
    <row r="69" spans="1:38" ht="15" customHeight="1" x14ac:dyDescent="0.2">
      <c r="A69" s="1">
        <v>3</v>
      </c>
      <c r="B69" s="20" t="s">
        <v>24</v>
      </c>
      <c r="C69" s="17" t="s">
        <v>120</v>
      </c>
      <c r="D69" s="83">
        <v>43441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34" t="str">
        <f t="shared" si="0"/>
        <v>3|S6 Regência|Antepraia rasa|2018/12/07</v>
      </c>
      <c r="Q69" s="35">
        <v>8888.8888888888905</v>
      </c>
      <c r="R69" s="35">
        <v>4.666666666666667</v>
      </c>
      <c r="S69" s="35">
        <v>0.95290293709603213</v>
      </c>
      <c r="T69" s="35">
        <v>240.74074074074076</v>
      </c>
      <c r="U69" s="35">
        <v>55.555555555555564</v>
      </c>
      <c r="V69" s="35">
        <v>0</v>
      </c>
      <c r="W69" s="35">
        <v>8444.4444444444453</v>
      </c>
      <c r="X69" s="35">
        <v>0</v>
      </c>
      <c r="Y69" s="30">
        <v>62.632696390658168</v>
      </c>
      <c r="Z69" s="35">
        <v>5</v>
      </c>
      <c r="AA69" s="35">
        <v>1.1499999999999999</v>
      </c>
      <c r="AB69" s="35">
        <v>37.154989384288747</v>
      </c>
      <c r="AC69" s="35">
        <v>1.1000000000000001</v>
      </c>
      <c r="AD69" s="35">
        <v>7.4</v>
      </c>
      <c r="AE69" s="35">
        <v>37.154989384288747</v>
      </c>
      <c r="AF69" s="35">
        <v>9</v>
      </c>
      <c r="AG69" s="35">
        <v>1.2556666666666667</v>
      </c>
      <c r="AH69" s="35">
        <v>8.5</v>
      </c>
      <c r="AI69" s="59">
        <v>3.1847133757961785</v>
      </c>
      <c r="AJ69" s="59">
        <v>0</v>
      </c>
      <c r="AK69" s="35">
        <v>0</v>
      </c>
      <c r="AL69" s="35">
        <v>0</v>
      </c>
    </row>
    <row r="70" spans="1:38" ht="15" customHeight="1" x14ac:dyDescent="0.2">
      <c r="A70" s="1">
        <v>3</v>
      </c>
      <c r="B70" s="20" t="s">
        <v>25</v>
      </c>
      <c r="C70" s="17" t="s">
        <v>18</v>
      </c>
      <c r="D70" s="83">
        <v>43440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34" t="str">
        <f t="shared" si="0"/>
        <v>3|N1 Povoação|Berma superficial|2018/12/06</v>
      </c>
      <c r="Q70" s="35">
        <v>166.66666666666669</v>
      </c>
      <c r="R70" s="35">
        <v>2</v>
      </c>
      <c r="S70" s="35">
        <v>0.90563906222956647</v>
      </c>
      <c r="T70" s="35">
        <v>27.777777777777779</v>
      </c>
      <c r="U70" s="35">
        <v>0</v>
      </c>
      <c r="V70" s="35">
        <v>111.11111111111111</v>
      </c>
      <c r="W70" s="35">
        <v>27.777777777777779</v>
      </c>
      <c r="X70" s="35">
        <v>0</v>
      </c>
      <c r="Y70" s="30">
        <v>38.216560509554135</v>
      </c>
      <c r="Z70" s="35">
        <v>7</v>
      </c>
      <c r="AA70" s="35">
        <v>1.7</v>
      </c>
      <c r="AB70" s="35">
        <v>4.7770700636942678</v>
      </c>
      <c r="AC70" s="35">
        <v>3.2</v>
      </c>
      <c r="AD70" s="35">
        <v>15.9</v>
      </c>
      <c r="AE70" s="35">
        <v>4.7770700636942678</v>
      </c>
      <c r="AF70" s="35">
        <v>2</v>
      </c>
      <c r="AG70" s="35">
        <v>0.5</v>
      </c>
      <c r="AH70" s="35">
        <v>0</v>
      </c>
      <c r="AI70" s="59">
        <v>0</v>
      </c>
      <c r="AJ70" s="59">
        <v>0</v>
      </c>
      <c r="AK70" s="35">
        <v>0</v>
      </c>
      <c r="AL70" s="35">
        <v>0</v>
      </c>
    </row>
    <row r="71" spans="1:38" ht="15" customHeight="1" x14ac:dyDescent="0.2">
      <c r="A71" s="1">
        <v>3</v>
      </c>
      <c r="B71" s="20" t="s">
        <v>25</v>
      </c>
      <c r="C71" s="17" t="s">
        <v>37</v>
      </c>
      <c r="D71" s="83">
        <v>43440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34" t="str">
        <f t="shared" ref="P71:P89" si="1">CONCATENATE(A71,"|",B71,"|",C71,"|",TEXT(D71,"AAAA/MM/DD"))</f>
        <v>3|N1 Povoação|Face superior|2018/12/06</v>
      </c>
      <c r="Q71" s="35">
        <v>1444.4444444444443</v>
      </c>
      <c r="R71" s="35">
        <v>4</v>
      </c>
      <c r="S71" s="35">
        <v>1.6028467127244632</v>
      </c>
      <c r="T71" s="35">
        <v>37.037037037037038</v>
      </c>
      <c r="U71" s="35">
        <v>92.592592592592595</v>
      </c>
      <c r="V71" s="35">
        <v>407.40740740740739</v>
      </c>
      <c r="W71" s="35">
        <v>0</v>
      </c>
      <c r="X71" s="35">
        <v>129.62962962962965</v>
      </c>
      <c r="Y71" s="30">
        <v>434.18259023354568</v>
      </c>
      <c r="Z71" s="35">
        <v>9</v>
      </c>
      <c r="AA71" s="35">
        <v>2.0499999999999998</v>
      </c>
      <c r="AB71" s="35">
        <v>40.339702760084926</v>
      </c>
      <c r="AC71" s="35">
        <v>87</v>
      </c>
      <c r="AD71" s="35">
        <v>173</v>
      </c>
      <c r="AE71" s="35">
        <v>40.339702760084926</v>
      </c>
      <c r="AF71" s="35">
        <v>16</v>
      </c>
      <c r="AG71" s="35">
        <v>2.5710000000000002</v>
      </c>
      <c r="AH71" s="35">
        <v>1.3666666666666665</v>
      </c>
      <c r="AI71" s="59">
        <v>17.938771604196432</v>
      </c>
      <c r="AJ71" s="59">
        <v>0</v>
      </c>
      <c r="AK71" s="35">
        <v>0</v>
      </c>
      <c r="AL71" s="35">
        <v>1.3</v>
      </c>
    </row>
    <row r="72" spans="1:38" ht="15" customHeight="1" x14ac:dyDescent="0.2">
      <c r="A72" s="1">
        <v>3</v>
      </c>
      <c r="B72" s="20" t="s">
        <v>25</v>
      </c>
      <c r="C72" s="17" t="s">
        <v>34</v>
      </c>
      <c r="D72" s="83">
        <v>43440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34" t="str">
        <f t="shared" si="1"/>
        <v>3|N1 Povoação|Face inferior|2018/12/06</v>
      </c>
      <c r="Q72" s="35">
        <v>6111.1111111111122</v>
      </c>
      <c r="R72" s="35">
        <v>4.666666666666667</v>
      </c>
      <c r="S72" s="35">
        <v>0.96499149054335165</v>
      </c>
      <c r="T72" s="35">
        <v>314.81481481481484</v>
      </c>
      <c r="U72" s="35">
        <v>851.85185185185185</v>
      </c>
      <c r="V72" s="35">
        <v>18.518518518518519</v>
      </c>
      <c r="W72" s="35">
        <v>111.1111111111111</v>
      </c>
      <c r="X72" s="35">
        <v>4666.666666666667</v>
      </c>
      <c r="Y72" s="30">
        <v>544.58598726114644</v>
      </c>
      <c r="Z72" s="35">
        <v>7</v>
      </c>
      <c r="AA72" s="35">
        <v>1.66</v>
      </c>
      <c r="AB72" s="35">
        <v>39.27813163481953</v>
      </c>
      <c r="AC72" s="35">
        <v>260.10000000000002</v>
      </c>
      <c r="AD72" s="35">
        <v>218.7</v>
      </c>
      <c r="AE72" s="35">
        <v>39.27813163481953</v>
      </c>
      <c r="AF72" s="35">
        <v>5</v>
      </c>
      <c r="AG72" s="35">
        <v>0.46700000000000003</v>
      </c>
      <c r="AH72" s="35">
        <v>0</v>
      </c>
      <c r="AI72" s="59">
        <v>0</v>
      </c>
      <c r="AJ72" s="59">
        <v>0</v>
      </c>
      <c r="AK72" s="35">
        <v>0</v>
      </c>
      <c r="AL72" s="35">
        <v>0</v>
      </c>
    </row>
    <row r="73" spans="1:38" ht="15" customHeight="1" x14ac:dyDescent="0.2">
      <c r="A73" s="1">
        <v>3</v>
      </c>
      <c r="B73" s="20" t="s">
        <v>25</v>
      </c>
      <c r="C73" s="17" t="s">
        <v>120</v>
      </c>
      <c r="D73" s="83">
        <v>43440</v>
      </c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34" t="str">
        <f t="shared" si="1"/>
        <v>3|N1 Povoação|Antepraia rasa|2018/12/06</v>
      </c>
      <c r="Q73" s="35">
        <v>2388.8888888888891</v>
      </c>
      <c r="R73" s="35">
        <v>3.6666666666666665</v>
      </c>
      <c r="S73" s="35">
        <v>0.96814841832410325</v>
      </c>
      <c r="T73" s="35">
        <v>1500</v>
      </c>
      <c r="U73" s="35">
        <v>259.2592592592593</v>
      </c>
      <c r="V73" s="35">
        <v>0</v>
      </c>
      <c r="W73" s="35">
        <v>444.44444444444451</v>
      </c>
      <c r="X73" s="35">
        <v>0</v>
      </c>
      <c r="Y73" s="30">
        <v>89.171974522292999</v>
      </c>
      <c r="Z73" s="35">
        <v>7</v>
      </c>
      <c r="AA73" s="35">
        <v>1.2</v>
      </c>
      <c r="AB73" s="35">
        <v>16.985138004246284</v>
      </c>
      <c r="AC73" s="35">
        <v>1.1000000000000001</v>
      </c>
      <c r="AD73" s="35">
        <v>63.7</v>
      </c>
      <c r="AE73" s="35">
        <v>16.985138004246284</v>
      </c>
      <c r="AF73" s="35">
        <v>5</v>
      </c>
      <c r="AG73" s="35">
        <v>1.1108</v>
      </c>
      <c r="AH73" s="35">
        <v>0</v>
      </c>
      <c r="AI73" s="59">
        <v>0</v>
      </c>
      <c r="AJ73" s="59">
        <v>0</v>
      </c>
      <c r="AK73" s="35">
        <v>0</v>
      </c>
      <c r="AL73" s="35">
        <v>0</v>
      </c>
    </row>
    <row r="74" spans="1:38" ht="15" customHeight="1" x14ac:dyDescent="0.2">
      <c r="A74" s="1">
        <v>3</v>
      </c>
      <c r="B74" s="20" t="s">
        <v>26</v>
      </c>
      <c r="C74" s="17" t="s">
        <v>18</v>
      </c>
      <c r="D74" s="83">
        <v>43439</v>
      </c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34" t="str">
        <f t="shared" si="1"/>
        <v>3|N2 Degredo|Berma superficial|2018/12/05</v>
      </c>
      <c r="Q74" s="35">
        <v>148.14814814814815</v>
      </c>
      <c r="R74" s="35">
        <v>0.66666666666666663</v>
      </c>
      <c r="S74" s="35">
        <v>0.27042604148637767</v>
      </c>
      <c r="T74" s="35">
        <v>0</v>
      </c>
      <c r="U74" s="35">
        <v>0</v>
      </c>
      <c r="V74" s="35">
        <v>0</v>
      </c>
      <c r="W74" s="35">
        <v>0</v>
      </c>
      <c r="X74" s="35">
        <v>111.11111111111113</v>
      </c>
      <c r="Y74" s="30">
        <v>102.9723991507431</v>
      </c>
      <c r="Z74" s="35">
        <v>6</v>
      </c>
      <c r="AA74" s="35">
        <v>1.1599999999999999</v>
      </c>
      <c r="AB74" s="35">
        <v>78.556263269639075</v>
      </c>
      <c r="AC74" s="35">
        <v>3.2</v>
      </c>
      <c r="AD74" s="35">
        <v>7.4</v>
      </c>
      <c r="AE74" s="35">
        <v>78.556263269639075</v>
      </c>
      <c r="AF74" s="35">
        <v>13</v>
      </c>
      <c r="AG74" s="35">
        <v>1.7833333333333334</v>
      </c>
      <c r="AH74" s="35">
        <v>1.4000000000000001</v>
      </c>
      <c r="AI74" s="59">
        <v>3.3837579617834392</v>
      </c>
      <c r="AJ74" s="59">
        <v>0</v>
      </c>
      <c r="AK74" s="35">
        <v>1.4000000000000001</v>
      </c>
      <c r="AL74" s="35">
        <v>8.1999999999999993</v>
      </c>
    </row>
    <row r="75" spans="1:38" ht="15" customHeight="1" x14ac:dyDescent="0.2">
      <c r="A75" s="1">
        <v>3</v>
      </c>
      <c r="B75" s="20" t="s">
        <v>26</v>
      </c>
      <c r="C75" s="17" t="s">
        <v>37</v>
      </c>
      <c r="D75" s="83">
        <v>43439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34" t="str">
        <f t="shared" si="1"/>
        <v>3|N2 Degredo|Face superior|2018/12/05</v>
      </c>
      <c r="Q75" s="35">
        <v>388.88888888888891</v>
      </c>
      <c r="R75" s="35">
        <v>2</v>
      </c>
      <c r="S75" s="35">
        <v>0.658735354783472</v>
      </c>
      <c r="T75" s="35">
        <v>0</v>
      </c>
      <c r="U75" s="35">
        <v>0</v>
      </c>
      <c r="V75" s="35">
        <v>333.33333333333337</v>
      </c>
      <c r="W75" s="35">
        <v>0</v>
      </c>
      <c r="X75" s="35">
        <v>0</v>
      </c>
      <c r="Y75" s="30">
        <v>1229.2993630573249</v>
      </c>
      <c r="Z75" s="35">
        <v>9</v>
      </c>
      <c r="AA75" s="35">
        <v>1.26</v>
      </c>
      <c r="AB75" s="35">
        <v>1013.8004246284501</v>
      </c>
      <c r="AC75" s="35">
        <v>19.100000000000001</v>
      </c>
      <c r="AD75" s="35">
        <v>106.2</v>
      </c>
      <c r="AE75" s="35">
        <v>1013.8004246284501</v>
      </c>
      <c r="AF75" s="35">
        <v>10</v>
      </c>
      <c r="AG75" s="35">
        <v>1.3862666666666668</v>
      </c>
      <c r="AH75" s="35">
        <v>0</v>
      </c>
      <c r="AI75" s="59">
        <v>0</v>
      </c>
      <c r="AJ75" s="59">
        <v>1.2511373976342128</v>
      </c>
      <c r="AK75" s="35">
        <v>6.6333333333333329</v>
      </c>
      <c r="AL75" s="35">
        <v>728</v>
      </c>
    </row>
    <row r="76" spans="1:38" ht="15" customHeight="1" x14ac:dyDescent="0.2">
      <c r="A76" s="1">
        <v>3</v>
      </c>
      <c r="B76" s="20" t="s">
        <v>26</v>
      </c>
      <c r="C76" s="17" t="s">
        <v>34</v>
      </c>
      <c r="D76" s="83">
        <v>43439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34" t="str">
        <f t="shared" si="1"/>
        <v>3|N2 Degredo|Face inferior|2018/12/05</v>
      </c>
      <c r="Q76" s="35">
        <v>759.25925925925924</v>
      </c>
      <c r="R76" s="35">
        <v>3.6666666666666665</v>
      </c>
      <c r="S76" s="35">
        <v>1.4514355064099762</v>
      </c>
      <c r="T76" s="35">
        <v>37.037037037037038</v>
      </c>
      <c r="U76" s="35">
        <v>55.555555555555564</v>
      </c>
      <c r="V76" s="35">
        <v>92.592592592592595</v>
      </c>
      <c r="W76" s="35">
        <v>0</v>
      </c>
      <c r="X76" s="35">
        <v>370.37037037037044</v>
      </c>
      <c r="Y76" s="30">
        <v>176.22080679405519</v>
      </c>
      <c r="Z76" s="35">
        <v>7</v>
      </c>
      <c r="AA76" s="35">
        <v>2.04</v>
      </c>
      <c r="AB76" s="35">
        <v>33.970276008492569</v>
      </c>
      <c r="AC76" s="35">
        <v>44.6</v>
      </c>
      <c r="AD76" s="35">
        <v>41.4</v>
      </c>
      <c r="AE76" s="35">
        <v>33.970276008492569</v>
      </c>
      <c r="AF76" s="35">
        <v>7</v>
      </c>
      <c r="AG76" s="35">
        <v>1.5017666666666667</v>
      </c>
      <c r="AH76" s="35">
        <v>1.6333333333333335</v>
      </c>
      <c r="AI76" s="59">
        <v>3.4880194115862904</v>
      </c>
      <c r="AJ76" s="59">
        <v>0</v>
      </c>
      <c r="AK76" s="35">
        <v>2.8333333333333335</v>
      </c>
      <c r="AL76" s="35">
        <v>1.6333333333333335</v>
      </c>
    </row>
    <row r="77" spans="1:38" ht="15" customHeight="1" x14ac:dyDescent="0.2">
      <c r="A77" s="1">
        <v>3</v>
      </c>
      <c r="B77" s="20" t="s">
        <v>26</v>
      </c>
      <c r="C77" s="17" t="s">
        <v>120</v>
      </c>
      <c r="D77" s="83">
        <v>43439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34" t="str">
        <f t="shared" si="1"/>
        <v>3|N2 Degredo|Antepraia rasa|2018/12/05</v>
      </c>
      <c r="Q77" s="35">
        <v>555.55555555555566</v>
      </c>
      <c r="R77" s="35">
        <v>3</v>
      </c>
      <c r="S77" s="35">
        <v>0.97944061191419374</v>
      </c>
      <c r="T77" s="35">
        <v>259.2592592592593</v>
      </c>
      <c r="U77" s="35">
        <v>0</v>
      </c>
      <c r="V77" s="35">
        <v>18.518518518518519</v>
      </c>
      <c r="W77" s="35">
        <v>166.66666666666669</v>
      </c>
      <c r="X77" s="35">
        <v>0</v>
      </c>
      <c r="Y77" s="30">
        <v>179.40552016985137</v>
      </c>
      <c r="Z77" s="35">
        <v>6</v>
      </c>
      <c r="AA77" s="35">
        <v>1.1200000000000001</v>
      </c>
      <c r="AB77" s="35">
        <v>144.37367303609338</v>
      </c>
      <c r="AC77" s="35">
        <v>0</v>
      </c>
      <c r="AD77" s="35">
        <v>23.4</v>
      </c>
      <c r="AE77" s="35">
        <v>144.37367303609338</v>
      </c>
      <c r="AF77" s="35">
        <v>12</v>
      </c>
      <c r="AG77" s="35">
        <v>2.1013333333333333</v>
      </c>
      <c r="AH77" s="35">
        <v>63.066666666666663</v>
      </c>
      <c r="AI77" s="59">
        <v>10.666262258618945</v>
      </c>
      <c r="AJ77" s="59">
        <v>0</v>
      </c>
      <c r="AK77" s="35">
        <v>14.933333333333332</v>
      </c>
      <c r="AL77" s="35">
        <v>3.9</v>
      </c>
    </row>
    <row r="78" spans="1:38" ht="15" customHeight="1" x14ac:dyDescent="0.2">
      <c r="A78" s="1">
        <v>3</v>
      </c>
      <c r="B78" s="20" t="s">
        <v>27</v>
      </c>
      <c r="C78" s="17" t="s">
        <v>18</v>
      </c>
      <c r="D78" s="83">
        <v>43438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34" t="str">
        <f t="shared" si="1"/>
        <v>3|N3 Pontal do Ipiranga|Berma superficial|2018/12/04</v>
      </c>
      <c r="Q78" s="35">
        <v>203.7037037037037</v>
      </c>
      <c r="R78" s="35">
        <v>2.6666666666666665</v>
      </c>
      <c r="S78" s="35">
        <v>1.0838763891292733</v>
      </c>
      <c r="T78" s="35">
        <v>18.518518518518519</v>
      </c>
      <c r="U78" s="35">
        <v>0</v>
      </c>
      <c r="V78" s="35">
        <v>0</v>
      </c>
      <c r="W78" s="35">
        <v>0</v>
      </c>
      <c r="X78" s="35">
        <v>37.037037037037038</v>
      </c>
      <c r="Y78" s="30">
        <v>12.738853503184714</v>
      </c>
      <c r="Z78" s="35">
        <v>1</v>
      </c>
      <c r="AA78" s="35">
        <v>0</v>
      </c>
      <c r="AB78" s="35">
        <v>12.738853503184712</v>
      </c>
      <c r="AC78" s="35">
        <v>0</v>
      </c>
      <c r="AD78" s="35">
        <v>0</v>
      </c>
      <c r="AE78" s="35">
        <v>12.738853503184712</v>
      </c>
      <c r="AF78" s="35">
        <v>10</v>
      </c>
      <c r="AG78" s="35">
        <v>1.3406666666666667</v>
      </c>
      <c r="AH78" s="35">
        <v>1.0666666666666667</v>
      </c>
      <c r="AI78" s="59">
        <v>1.0615711252653928</v>
      </c>
      <c r="AJ78" s="59">
        <v>0</v>
      </c>
      <c r="AK78" s="35">
        <v>0</v>
      </c>
      <c r="AL78" s="35">
        <v>0</v>
      </c>
    </row>
    <row r="79" spans="1:38" ht="15" customHeight="1" x14ac:dyDescent="0.2">
      <c r="A79" s="1">
        <v>3</v>
      </c>
      <c r="B79" s="20" t="s">
        <v>27</v>
      </c>
      <c r="C79" s="17" t="s">
        <v>37</v>
      </c>
      <c r="D79" s="83">
        <v>43438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34" t="str">
        <f t="shared" si="1"/>
        <v>3|N3 Pontal do Ipiranga|Face superior|2018/12/04</v>
      </c>
      <c r="Q79" s="35">
        <v>574.07407407407413</v>
      </c>
      <c r="R79" s="35">
        <v>3.3333333333333335</v>
      </c>
      <c r="S79" s="35">
        <v>1.2010195279681504</v>
      </c>
      <c r="T79" s="35">
        <v>37.037037037037038</v>
      </c>
      <c r="U79" s="35">
        <v>18.518518518518519</v>
      </c>
      <c r="V79" s="35">
        <v>407.40740740740745</v>
      </c>
      <c r="W79" s="35">
        <v>0</v>
      </c>
      <c r="X79" s="35">
        <v>0</v>
      </c>
      <c r="Y79" s="30">
        <v>520.16985138004247</v>
      </c>
      <c r="Z79" s="35">
        <v>7</v>
      </c>
      <c r="AA79" s="35">
        <v>0.67</v>
      </c>
      <c r="AB79" s="35">
        <v>438.42887473460718</v>
      </c>
      <c r="AC79" s="35">
        <v>51</v>
      </c>
      <c r="AD79" s="35">
        <v>10.6</v>
      </c>
      <c r="AE79" s="35">
        <v>438.42887473460718</v>
      </c>
      <c r="AF79" s="35">
        <v>15</v>
      </c>
      <c r="AG79" s="35">
        <v>2.1006666666666667</v>
      </c>
      <c r="AH79" s="35">
        <v>4.8666666666666671</v>
      </c>
      <c r="AI79" s="59">
        <v>6.0207498850876613</v>
      </c>
      <c r="AJ79" s="59">
        <v>3.1534134436491783</v>
      </c>
      <c r="AK79" s="35">
        <v>3.4333333333333336</v>
      </c>
      <c r="AL79" s="35">
        <v>39</v>
      </c>
    </row>
    <row r="80" spans="1:38" ht="15" customHeight="1" x14ac:dyDescent="0.2">
      <c r="A80" s="1">
        <v>3</v>
      </c>
      <c r="B80" s="20" t="s">
        <v>27</v>
      </c>
      <c r="C80" s="17" t="s">
        <v>34</v>
      </c>
      <c r="D80" s="83">
        <v>43438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34" t="str">
        <f t="shared" si="1"/>
        <v>3|N3 Pontal do Ipiranga|Face inferior|2018/12/04</v>
      </c>
      <c r="Q80" s="35">
        <v>166.66666666666666</v>
      </c>
      <c r="R80" s="35">
        <v>2.3333333333333335</v>
      </c>
      <c r="S80" s="35">
        <v>1</v>
      </c>
      <c r="T80" s="35">
        <v>0</v>
      </c>
      <c r="U80" s="35">
        <v>0</v>
      </c>
      <c r="V80" s="35">
        <v>55.555555555555564</v>
      </c>
      <c r="W80" s="35">
        <v>0</v>
      </c>
      <c r="X80" s="35">
        <v>0</v>
      </c>
      <c r="Y80" s="30">
        <v>320.5944798301486</v>
      </c>
      <c r="Z80" s="35">
        <v>8</v>
      </c>
      <c r="AA80" s="35">
        <v>1.0900000000000001</v>
      </c>
      <c r="AB80" s="35">
        <v>256.90021231422503</v>
      </c>
      <c r="AC80" s="35">
        <v>0</v>
      </c>
      <c r="AD80" s="35">
        <v>28.7</v>
      </c>
      <c r="AE80" s="35">
        <v>256.90021231422503</v>
      </c>
      <c r="AF80" s="35">
        <v>13</v>
      </c>
      <c r="AG80" s="35">
        <v>1.9437333333333333</v>
      </c>
      <c r="AH80" s="35">
        <v>164.76666666666665</v>
      </c>
      <c r="AI80" s="59">
        <v>25.788012412216229</v>
      </c>
      <c r="AJ80" s="59">
        <v>0</v>
      </c>
      <c r="AK80" s="35">
        <v>3.4333333333333336</v>
      </c>
      <c r="AL80" s="35">
        <v>1.1333333333333333</v>
      </c>
    </row>
    <row r="81" spans="1:38" ht="15" customHeight="1" x14ac:dyDescent="0.2">
      <c r="A81" s="1">
        <v>3</v>
      </c>
      <c r="B81" s="20" t="s">
        <v>27</v>
      </c>
      <c r="C81" s="17" t="s">
        <v>120</v>
      </c>
      <c r="D81" s="83">
        <v>43438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34" t="str">
        <f t="shared" si="1"/>
        <v>3|N3 Pontal do Ipiranga|Antepraia rasa|2018/12/04</v>
      </c>
      <c r="Q81" s="35">
        <v>74.074074074074076</v>
      </c>
      <c r="R81" s="35">
        <v>0.66666666666666663</v>
      </c>
      <c r="S81" s="35">
        <v>0.27042604148637767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0">
        <v>279.19320594479831</v>
      </c>
      <c r="Z81" s="35">
        <v>10</v>
      </c>
      <c r="AA81" s="35">
        <v>0.61</v>
      </c>
      <c r="AB81" s="35">
        <v>249.4692144373673</v>
      </c>
      <c r="AC81" s="35">
        <v>1.1000000000000001</v>
      </c>
      <c r="AD81" s="35">
        <v>6.4</v>
      </c>
      <c r="AE81" s="35">
        <v>249.4692144373673</v>
      </c>
      <c r="AF81" s="35">
        <v>14</v>
      </c>
      <c r="AG81" s="35">
        <v>2.5136666666666669</v>
      </c>
      <c r="AH81" s="35">
        <v>68.800000000000011</v>
      </c>
      <c r="AI81" s="59">
        <v>6.7999283351798168</v>
      </c>
      <c r="AJ81" s="59">
        <v>0</v>
      </c>
      <c r="AK81" s="35">
        <v>8.9666666666666668</v>
      </c>
      <c r="AL81" s="35">
        <v>15.766666666666666</v>
      </c>
    </row>
    <row r="82" spans="1:38" ht="15" customHeight="1" x14ac:dyDescent="0.2">
      <c r="A82" s="1">
        <v>3</v>
      </c>
      <c r="B82" s="20" t="s">
        <v>28</v>
      </c>
      <c r="C82" s="17" t="s">
        <v>18</v>
      </c>
      <c r="D82" s="83">
        <v>43437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34" t="str">
        <f t="shared" si="1"/>
        <v>3|N4 Barra Nova|Berma superficial|2018/12/03</v>
      </c>
      <c r="Q82" s="35">
        <v>92.592592592592609</v>
      </c>
      <c r="R82" s="35">
        <v>1.3333333333333333</v>
      </c>
      <c r="S82" s="35">
        <v>0.30609861135149635</v>
      </c>
      <c r="T82" s="35">
        <v>0</v>
      </c>
      <c r="U82" s="35">
        <v>0</v>
      </c>
      <c r="V82" s="35">
        <v>0</v>
      </c>
      <c r="W82" s="35">
        <v>0</v>
      </c>
      <c r="X82" s="35">
        <v>37.037037037037038</v>
      </c>
      <c r="Y82" s="30">
        <v>33.970276008492569</v>
      </c>
      <c r="Z82" s="35">
        <v>4</v>
      </c>
      <c r="AA82" s="35">
        <v>0.48</v>
      </c>
      <c r="AB82" s="35">
        <v>29.723991507430998</v>
      </c>
      <c r="AC82" s="35">
        <v>0</v>
      </c>
      <c r="AD82" s="35">
        <v>1.1000000000000001</v>
      </c>
      <c r="AE82" s="35">
        <v>29.723991507430998</v>
      </c>
      <c r="AF82" s="35">
        <v>7</v>
      </c>
      <c r="AG82" s="35">
        <v>1.3738666666666666</v>
      </c>
      <c r="AH82" s="35">
        <v>2.4</v>
      </c>
      <c r="AI82" s="59">
        <v>0</v>
      </c>
      <c r="AJ82" s="59">
        <v>0</v>
      </c>
      <c r="AK82" s="35">
        <v>0</v>
      </c>
      <c r="AL82" s="35">
        <v>1.3333333333333333</v>
      </c>
    </row>
    <row r="83" spans="1:38" ht="15" customHeight="1" x14ac:dyDescent="0.2">
      <c r="A83" s="1">
        <v>3</v>
      </c>
      <c r="B83" s="20" t="s">
        <v>28</v>
      </c>
      <c r="C83" s="17" t="s">
        <v>37</v>
      </c>
      <c r="D83" s="83">
        <v>43437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34" t="str">
        <f t="shared" si="1"/>
        <v>3|N4 Barra Nova|Face superior|2018/12/03</v>
      </c>
      <c r="Q83" s="35">
        <v>259.2592592592593</v>
      </c>
      <c r="R83" s="35">
        <v>1.6666666666666667</v>
      </c>
      <c r="S83" s="35">
        <v>0.5</v>
      </c>
      <c r="T83" s="35">
        <v>0</v>
      </c>
      <c r="U83" s="35">
        <v>18.518518518518519</v>
      </c>
      <c r="V83" s="35">
        <v>222.22222222222226</v>
      </c>
      <c r="W83" s="35">
        <v>0</v>
      </c>
      <c r="X83" s="35">
        <v>0</v>
      </c>
      <c r="Y83" s="30">
        <v>392.78131634819533</v>
      </c>
      <c r="Z83" s="35">
        <v>8</v>
      </c>
      <c r="AA83" s="35">
        <v>0.93</v>
      </c>
      <c r="AB83" s="35">
        <v>305.73248407643314</v>
      </c>
      <c r="AC83" s="35">
        <v>1.1000000000000001</v>
      </c>
      <c r="AD83" s="35">
        <v>59.4</v>
      </c>
      <c r="AE83" s="35">
        <v>305.73248407643314</v>
      </c>
      <c r="AF83" s="35">
        <v>12</v>
      </c>
      <c r="AG83" s="35">
        <v>1.6280000000000001</v>
      </c>
      <c r="AH83" s="35">
        <v>0</v>
      </c>
      <c r="AI83" s="59">
        <v>6.977370410646782</v>
      </c>
      <c r="AJ83" s="59">
        <v>0</v>
      </c>
      <c r="AK83" s="35">
        <v>3.4666666666666668</v>
      </c>
      <c r="AL83" s="35">
        <v>0</v>
      </c>
    </row>
    <row r="84" spans="1:38" ht="15" customHeight="1" x14ac:dyDescent="0.2">
      <c r="A84" s="1">
        <v>3</v>
      </c>
      <c r="B84" s="20" t="s">
        <v>28</v>
      </c>
      <c r="C84" s="17" t="s">
        <v>34</v>
      </c>
      <c r="D84" s="83">
        <v>43437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34" t="str">
        <f t="shared" si="1"/>
        <v>3|N4 Barra Nova|Face inferior|2018/12/03</v>
      </c>
      <c r="Q84" s="35">
        <v>185.18518518518519</v>
      </c>
      <c r="R84" s="35">
        <v>1.6666666666666667</v>
      </c>
      <c r="S84" s="35">
        <v>0.35375937481971004</v>
      </c>
      <c r="T84" s="35">
        <v>111.11111111111113</v>
      </c>
      <c r="U84" s="35">
        <v>0</v>
      </c>
      <c r="V84" s="35">
        <v>18.518518518518519</v>
      </c>
      <c r="W84" s="35">
        <v>0</v>
      </c>
      <c r="X84" s="35">
        <v>0</v>
      </c>
      <c r="Y84" s="30">
        <v>102.9723991507431</v>
      </c>
      <c r="Z84" s="35">
        <v>6</v>
      </c>
      <c r="AA84" s="35">
        <v>0.48</v>
      </c>
      <c r="AB84" s="35">
        <v>93.418259023354565</v>
      </c>
      <c r="AC84" s="35">
        <v>0</v>
      </c>
      <c r="AD84" s="35">
        <v>3.2</v>
      </c>
      <c r="AE84" s="35">
        <v>93.418259023354565</v>
      </c>
      <c r="AF84" s="35">
        <v>8</v>
      </c>
      <c r="AG84" s="35">
        <v>1.3451000000000002</v>
      </c>
      <c r="AH84" s="35">
        <v>65.066666666666663</v>
      </c>
      <c r="AI84" s="59">
        <v>0</v>
      </c>
      <c r="AJ84" s="59">
        <v>0</v>
      </c>
      <c r="AK84" s="35">
        <v>5.8666666666666671</v>
      </c>
      <c r="AL84" s="35">
        <v>0</v>
      </c>
    </row>
    <row r="85" spans="1:38" ht="15" customHeight="1" x14ac:dyDescent="0.2">
      <c r="A85" s="1">
        <v>3</v>
      </c>
      <c r="B85" s="20" t="s">
        <v>28</v>
      </c>
      <c r="C85" s="17" t="s">
        <v>120</v>
      </c>
      <c r="D85" s="83">
        <v>43437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34" t="str">
        <f t="shared" si="1"/>
        <v>3|N4 Barra Nova|Antepraia rasa|2018/12/03</v>
      </c>
      <c r="Q85" s="35">
        <v>462.96296296296299</v>
      </c>
      <c r="R85" s="35">
        <v>1.6666666666666667</v>
      </c>
      <c r="S85" s="35">
        <v>0.40723163587877664</v>
      </c>
      <c r="T85" s="35">
        <v>203.70370370370372</v>
      </c>
      <c r="U85" s="35">
        <v>0</v>
      </c>
      <c r="V85" s="35">
        <v>0</v>
      </c>
      <c r="W85" s="35">
        <v>0</v>
      </c>
      <c r="X85" s="35">
        <v>0</v>
      </c>
      <c r="Y85" s="30">
        <v>167.72823779193206</v>
      </c>
      <c r="Z85" s="35">
        <v>8</v>
      </c>
      <c r="AA85" s="35">
        <v>1.1599999999999999</v>
      </c>
      <c r="AB85" s="35">
        <v>126.32696390658172</v>
      </c>
      <c r="AC85" s="35">
        <v>0</v>
      </c>
      <c r="AD85" s="35">
        <v>7.4</v>
      </c>
      <c r="AE85" s="35">
        <v>126.32696390658172</v>
      </c>
      <c r="AF85" s="35">
        <v>13</v>
      </c>
      <c r="AG85" s="35">
        <v>2.0126666666666666</v>
      </c>
      <c r="AH85" s="35">
        <v>12.799999999999999</v>
      </c>
      <c r="AI85" s="59">
        <v>3.6870945530655512</v>
      </c>
      <c r="AJ85" s="59">
        <v>1.2224152351540887</v>
      </c>
      <c r="AK85" s="35">
        <v>0</v>
      </c>
      <c r="AL85" s="35">
        <v>0</v>
      </c>
    </row>
    <row r="86" spans="1:38" ht="15" customHeight="1" x14ac:dyDescent="0.2">
      <c r="A86" s="1">
        <v>3</v>
      </c>
      <c r="B86" s="20" t="s">
        <v>29</v>
      </c>
      <c r="C86" s="17" t="s">
        <v>18</v>
      </c>
      <c r="D86" s="83">
        <v>43436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34" t="str">
        <f t="shared" si="1"/>
        <v>3|N5 Guriri|Berma superficial|2018/12/02</v>
      </c>
      <c r="Q86" s="35">
        <v>74.074074074074076</v>
      </c>
      <c r="R86" s="35">
        <v>1.3333333333333333</v>
      </c>
      <c r="S86" s="35">
        <v>0.33333333333333331</v>
      </c>
      <c r="T86" s="35">
        <v>18.518518518518519</v>
      </c>
      <c r="U86" s="35">
        <v>0</v>
      </c>
      <c r="V86" s="35">
        <v>18.518518518518519</v>
      </c>
      <c r="W86" s="35">
        <v>0</v>
      </c>
      <c r="X86" s="35">
        <v>0</v>
      </c>
      <c r="Y86" s="30">
        <v>30.785562632696394</v>
      </c>
      <c r="Z86" s="35">
        <v>6</v>
      </c>
      <c r="AA86" s="35">
        <v>1.07</v>
      </c>
      <c r="AB86" s="35">
        <v>20.169851380042463</v>
      </c>
      <c r="AC86" s="35">
        <v>1.1000000000000001</v>
      </c>
      <c r="AD86" s="35">
        <v>1.1000000000000001</v>
      </c>
      <c r="AE86" s="35">
        <v>20.169851380042463</v>
      </c>
      <c r="AF86" s="35">
        <v>8</v>
      </c>
      <c r="AG86" s="35">
        <v>1.5766666666666669</v>
      </c>
      <c r="AH86" s="35">
        <v>0</v>
      </c>
      <c r="AI86" s="59">
        <v>2.8434940855323014</v>
      </c>
      <c r="AJ86" s="59">
        <v>0</v>
      </c>
      <c r="AK86" s="35">
        <v>0</v>
      </c>
      <c r="AL86" s="35">
        <v>0</v>
      </c>
    </row>
    <row r="87" spans="1:38" ht="15" customHeight="1" x14ac:dyDescent="0.2">
      <c r="A87" s="1">
        <v>3</v>
      </c>
      <c r="B87" s="20" t="s">
        <v>29</v>
      </c>
      <c r="C87" s="17" t="s">
        <v>37</v>
      </c>
      <c r="D87" s="83">
        <v>43436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34" t="str">
        <f t="shared" si="1"/>
        <v>3|N5 Guriri|Face superior|2018/12/02</v>
      </c>
      <c r="Q87" s="35">
        <v>925.92592592592609</v>
      </c>
      <c r="R87" s="35">
        <v>1.3333333333333333</v>
      </c>
      <c r="S87" s="35">
        <v>0.206460731559588</v>
      </c>
      <c r="T87" s="35">
        <v>0</v>
      </c>
      <c r="U87" s="35">
        <v>37.037037037037038</v>
      </c>
      <c r="V87" s="35">
        <v>888.88888888888903</v>
      </c>
      <c r="W87" s="35">
        <v>0</v>
      </c>
      <c r="X87" s="35">
        <v>0</v>
      </c>
      <c r="Y87" s="30">
        <v>2434.1825902335459</v>
      </c>
      <c r="Z87" s="35">
        <v>7</v>
      </c>
      <c r="AA87" s="35">
        <v>0.25</v>
      </c>
      <c r="AB87" s="35">
        <v>2350.3184713375795</v>
      </c>
      <c r="AC87" s="35">
        <v>4.2</v>
      </c>
      <c r="AD87" s="35">
        <v>43.5</v>
      </c>
      <c r="AE87" s="35">
        <v>2350.3184713375795</v>
      </c>
      <c r="AF87" s="35">
        <v>17</v>
      </c>
      <c r="AG87" s="35">
        <v>2.5340000000000003</v>
      </c>
      <c r="AH87" s="35">
        <v>23.733333333333334</v>
      </c>
      <c r="AI87" s="59">
        <v>220.15837783353709</v>
      </c>
      <c r="AJ87" s="59">
        <v>19.68152866242038</v>
      </c>
      <c r="AK87" s="35">
        <v>798.13333333333321</v>
      </c>
      <c r="AL87" s="35">
        <v>289.83333333333331</v>
      </c>
    </row>
    <row r="88" spans="1:38" ht="15" customHeight="1" x14ac:dyDescent="0.2">
      <c r="A88" s="1">
        <v>3</v>
      </c>
      <c r="B88" s="20" t="s">
        <v>29</v>
      </c>
      <c r="C88" s="17" t="s">
        <v>34</v>
      </c>
      <c r="D88" s="83">
        <v>43436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34" t="str">
        <f t="shared" si="1"/>
        <v>3|N5 Guriri|Face inferior|2018/12/02</v>
      </c>
      <c r="Q88" s="35">
        <v>166.66666666666666</v>
      </c>
      <c r="R88" s="35">
        <v>2</v>
      </c>
      <c r="S88" s="35">
        <v>0.9903168648182229</v>
      </c>
      <c r="T88" s="35">
        <v>37.037037037037038</v>
      </c>
      <c r="U88" s="35">
        <v>18.518518518518519</v>
      </c>
      <c r="V88" s="35">
        <v>0</v>
      </c>
      <c r="W88" s="35">
        <v>0</v>
      </c>
      <c r="X88" s="35">
        <v>0</v>
      </c>
      <c r="Y88" s="30">
        <v>661.35881104033967</v>
      </c>
      <c r="Z88" s="35">
        <v>8</v>
      </c>
      <c r="AA88" s="35">
        <v>1.08</v>
      </c>
      <c r="AB88" s="35">
        <v>437.36730360934172</v>
      </c>
      <c r="AC88" s="35">
        <v>2.1</v>
      </c>
      <c r="AD88" s="35">
        <v>93.4</v>
      </c>
      <c r="AE88" s="35">
        <v>437.36730360934172</v>
      </c>
      <c r="AF88" s="35">
        <v>21</v>
      </c>
      <c r="AG88" s="35">
        <v>2.5209999999999999</v>
      </c>
      <c r="AH88" s="35">
        <v>39.866666666666667</v>
      </c>
      <c r="AI88" s="59">
        <v>68.707124439608506</v>
      </c>
      <c r="AJ88" s="59">
        <v>0</v>
      </c>
      <c r="AK88" s="35">
        <v>61.033333333333331</v>
      </c>
      <c r="AL88" s="35">
        <v>4.7</v>
      </c>
    </row>
    <row r="89" spans="1:38" ht="15" customHeight="1" x14ac:dyDescent="0.2">
      <c r="A89" s="1">
        <v>3</v>
      </c>
      <c r="B89" s="20" t="s">
        <v>29</v>
      </c>
      <c r="C89" s="17" t="s">
        <v>120</v>
      </c>
      <c r="D89" s="83">
        <v>43436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34" t="str">
        <f t="shared" si="1"/>
        <v>3|N5 Guriri|Antepraia rasa|2018/12/02</v>
      </c>
      <c r="Q89" s="35">
        <v>129.62962962962965</v>
      </c>
      <c r="R89" s="35">
        <v>2</v>
      </c>
      <c r="S89" s="35">
        <v>0.97397603162912005</v>
      </c>
      <c r="T89" s="35">
        <v>0</v>
      </c>
      <c r="U89" s="35">
        <v>0</v>
      </c>
      <c r="V89" s="35">
        <v>18.518518518518519</v>
      </c>
      <c r="W89" s="35">
        <v>18.518518518518519</v>
      </c>
      <c r="X89" s="35">
        <v>0</v>
      </c>
      <c r="Y89" s="30">
        <v>377.91932059447981</v>
      </c>
      <c r="Z89" s="35">
        <v>7</v>
      </c>
      <c r="AA89" s="35">
        <v>0.66</v>
      </c>
      <c r="AB89" s="35">
        <v>372.61146496815286</v>
      </c>
      <c r="AC89" s="35">
        <v>0</v>
      </c>
      <c r="AD89" s="35">
        <v>41.4</v>
      </c>
      <c r="AE89" s="35">
        <v>372.61146496815286</v>
      </c>
      <c r="AF89" s="35">
        <v>21</v>
      </c>
      <c r="AG89" s="35">
        <v>2.9746666666666663</v>
      </c>
      <c r="AH89" s="35">
        <v>89.666666666666671</v>
      </c>
      <c r="AI89" s="59">
        <v>15.131510933968995</v>
      </c>
      <c r="AJ89" s="59">
        <v>0</v>
      </c>
      <c r="AK89" s="35">
        <v>1.1666666666666667</v>
      </c>
      <c r="AL89" s="35">
        <v>0</v>
      </c>
    </row>
    <row r="90" spans="1:38" ht="15" customHeight="1" x14ac:dyDescent="0.2">
      <c r="A90" s="111"/>
      <c r="B90" s="111"/>
      <c r="C90" s="111"/>
      <c r="D90" s="112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</row>
  </sheetData>
  <mergeCells count="1">
    <mergeCell ref="A1:P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Procedimentos</vt:lpstr>
      <vt:lpstr>Siglas Anexos</vt:lpstr>
      <vt:lpstr>Morfodinâmica</vt:lpstr>
      <vt:lpstr>Geoquímica</vt:lpstr>
      <vt:lpstr>Bentos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Dell</cp:lastModifiedBy>
  <cp:revision/>
  <dcterms:created xsi:type="dcterms:W3CDTF">2018-12-18T18:09:07Z</dcterms:created>
  <dcterms:modified xsi:type="dcterms:W3CDTF">2019-11-11T12:07:53Z</dcterms:modified>
</cp:coreProperties>
</file>